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_params" sheetId="4" state="hidden" r:id="rId2"/>
    <sheet name="Расходы" sheetId="5" r:id="rId3"/>
    <sheet name="Источники" sheetId="6" r:id="rId4"/>
  </sheet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Доходы!$F$210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Доходы!$A$210</definedName>
    <definedName name="SIGN" localSheetId="0">Доходы!$A$23:$D$25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BW31" i="6" l="1"/>
  <c r="AZ31" i="6"/>
  <c r="BW30" i="6"/>
  <c r="AZ30" i="6"/>
  <c r="BW29" i="6"/>
  <c r="AZ29" i="6"/>
  <c r="BW27" i="6"/>
  <c r="AZ27" i="6"/>
  <c r="BW26" i="6"/>
  <c r="AZ26" i="6"/>
  <c r="BW25" i="6"/>
  <c r="AZ25" i="6"/>
  <c r="BW24" i="6"/>
  <c r="AZ24" i="6"/>
  <c r="CO24" i="6" s="1"/>
  <c r="CO17" i="6"/>
  <c r="CO16" i="6"/>
  <c r="CO15" i="6"/>
  <c r="CO14" i="6"/>
  <c r="CO13" i="6"/>
  <c r="CO12" i="6"/>
  <c r="CO11" i="6"/>
  <c r="BW5" i="6"/>
  <c r="AZ5" i="6"/>
  <c r="CO5" i="6" s="1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3" i="5"/>
  <c r="D134" i="1" l="1"/>
  <c r="D138" i="1"/>
  <c r="F140" i="1"/>
  <c r="E139" i="1"/>
  <c r="D139" i="1"/>
  <c r="E50" i="1"/>
  <c r="F50" i="1" s="1"/>
  <c r="F52" i="1"/>
  <c r="F51" i="1"/>
  <c r="F190" i="1" l="1"/>
  <c r="F191" i="1"/>
  <c r="F193" i="1"/>
  <c r="F183" i="1"/>
  <c r="F184" i="1"/>
  <c r="F185" i="1"/>
  <c r="F186" i="1"/>
  <c r="F178" i="1"/>
  <c r="F180" i="1"/>
  <c r="F173" i="1"/>
  <c r="F174" i="1"/>
  <c r="F175" i="1"/>
  <c r="F171" i="1"/>
  <c r="F172" i="1"/>
  <c r="F163" i="1"/>
  <c r="F164" i="1"/>
  <c r="F165" i="1"/>
  <c r="F166" i="1"/>
  <c r="F167" i="1"/>
  <c r="F168" i="1"/>
  <c r="F169" i="1"/>
  <c r="F170" i="1"/>
  <c r="F153" i="1"/>
  <c r="F154" i="1"/>
  <c r="F155" i="1"/>
  <c r="F156" i="1"/>
  <c r="F157" i="1"/>
  <c r="F135" i="1"/>
  <c r="F136" i="1"/>
  <c r="F137" i="1"/>
  <c r="F129" i="1"/>
  <c r="D189" i="1" l="1"/>
  <c r="E192" i="1"/>
  <c r="D192" i="1"/>
  <c r="F192" i="1" l="1"/>
  <c r="E201" i="1"/>
  <c r="D201" i="1"/>
  <c r="F202" i="1"/>
  <c r="F201" i="1" s="1"/>
  <c r="D152" i="1" l="1"/>
  <c r="D158" i="1"/>
  <c r="E170" i="1"/>
  <c r="D170" i="1"/>
  <c r="E173" i="1"/>
  <c r="D173" i="1"/>
  <c r="E174" i="1"/>
  <c r="D174" i="1"/>
  <c r="D171" i="1"/>
  <c r="D159" i="1"/>
  <c r="D156" i="1"/>
  <c r="E65" i="1" l="1"/>
  <c r="D182" i="1" l="1"/>
  <c r="D128" i="1"/>
  <c r="E182" i="1" l="1"/>
  <c r="F182" i="1" s="1"/>
  <c r="E136" i="1"/>
  <c r="E95" i="1"/>
  <c r="E32" i="1" l="1"/>
  <c r="E128" i="1" l="1"/>
  <c r="F128" i="1" s="1"/>
  <c r="E171" i="1" l="1"/>
  <c r="E112" i="1"/>
  <c r="E111" i="1" s="1"/>
  <c r="E110" i="1" s="1"/>
  <c r="E105" i="1" l="1"/>
  <c r="F75" i="1"/>
  <c r="E47" i="1" l="1"/>
  <c r="F49" i="1"/>
  <c r="E24" i="1" l="1"/>
  <c r="E159" i="1" l="1"/>
  <c r="F207" i="1" l="1"/>
  <c r="F47" i="1" l="1"/>
  <c r="F48" i="1"/>
  <c r="E181" i="1"/>
  <c r="D181" i="1"/>
  <c r="F74" i="1"/>
  <c r="F181" i="1" l="1"/>
  <c r="D161" i="1" l="1"/>
  <c r="D126" i="1"/>
  <c r="D125" i="1" s="1"/>
  <c r="D123" i="1"/>
  <c r="D122" i="1" s="1"/>
  <c r="D120" i="1"/>
  <c r="D118" i="1"/>
  <c r="D116" i="1"/>
  <c r="D104" i="1"/>
  <c r="D94" i="1"/>
  <c r="D77" i="1"/>
  <c r="D64" i="1"/>
  <c r="D63" i="1" s="1"/>
  <c r="D23" i="1"/>
  <c r="E143" i="1" l="1"/>
  <c r="E142" i="1" s="1"/>
  <c r="E147" i="1" l="1"/>
  <c r="D61" i="1" l="1"/>
  <c r="E168" i="1" l="1"/>
  <c r="E156" i="1"/>
  <c r="E78" i="1"/>
  <c r="F82" i="1"/>
  <c r="E167" i="1" l="1"/>
  <c r="F73" i="1"/>
  <c r="F72" i="1"/>
  <c r="D93" i="1"/>
  <c r="D83" i="1"/>
  <c r="E57" i="1" l="1"/>
  <c r="F141" i="1" l="1"/>
  <c r="E166" i="1"/>
  <c r="E138" i="1" l="1"/>
  <c r="F138" i="1" s="1"/>
  <c r="F139" i="1"/>
  <c r="E89" i="1"/>
  <c r="D132" i="1"/>
  <c r="D131" i="1" s="1"/>
  <c r="D130" i="1" s="1"/>
  <c r="D209" i="1"/>
  <c r="D208" i="1" s="1"/>
  <c r="F66" i="1" l="1"/>
  <c r="F67" i="1"/>
  <c r="F68" i="1"/>
  <c r="F70" i="1"/>
  <c r="F71" i="1"/>
  <c r="D163" i="1" l="1"/>
  <c r="E165" i="1"/>
  <c r="F86" i="1"/>
  <c r="F87" i="1"/>
  <c r="F81" i="1"/>
  <c r="E164" i="1" l="1"/>
  <c r="E161" i="1"/>
  <c r="E158" i="1" s="1"/>
  <c r="F91" i="1"/>
  <c r="F85" i="1"/>
  <c r="D203" i="1"/>
  <c r="D200" i="1" s="1"/>
  <c r="D190" i="1"/>
  <c r="D115" i="1"/>
  <c r="D114" i="1" s="1"/>
  <c r="D59" i="1"/>
  <c r="D57" i="1"/>
  <c r="D55" i="1"/>
  <c r="D76" i="1"/>
  <c r="D22" i="1"/>
  <c r="E152" i="1" l="1"/>
  <c r="F158" i="1"/>
  <c r="D54" i="1"/>
  <c r="D53" i="1" s="1"/>
  <c r="F161" i="1"/>
  <c r="E84" i="1"/>
  <c r="F84" i="1" s="1"/>
  <c r="F89" i="1"/>
  <c r="F90" i="1"/>
  <c r="E163" i="1"/>
  <c r="F152" i="1" l="1"/>
  <c r="E83" i="1"/>
  <c r="F83" i="1" s="1"/>
  <c r="F31" i="1"/>
  <c r="D179" i="1" l="1"/>
  <c r="D176" i="1" l="1"/>
  <c r="F58" i="1"/>
  <c r="E195" i="1" l="1"/>
  <c r="E194" i="1" s="1"/>
  <c r="F105" i="1"/>
  <c r="E116" i="1"/>
  <c r="F117" i="1"/>
  <c r="E118" i="1"/>
  <c r="F118" i="1" s="1"/>
  <c r="F119" i="1"/>
  <c r="E120" i="1"/>
  <c r="F120" i="1" s="1"/>
  <c r="F95" i="1" l="1"/>
  <c r="E94" i="1"/>
  <c r="E104" i="1"/>
  <c r="F104" i="1" s="1"/>
  <c r="E115" i="1"/>
  <c r="F116" i="1"/>
  <c r="E93" i="1" l="1"/>
  <c r="F94" i="1"/>
  <c r="F115" i="1"/>
  <c r="F93" i="1" l="1"/>
  <c r="D195" i="1" l="1"/>
  <c r="D194" i="1" s="1"/>
  <c r="D143" i="1"/>
  <c r="D142" i="1" s="1"/>
  <c r="D206" i="1"/>
  <c r="D150" i="1"/>
  <c r="D149" i="1" s="1"/>
  <c r="D145" i="1"/>
  <c r="D136" i="1"/>
  <c r="F30" i="1"/>
  <c r="D205" i="1" l="1"/>
  <c r="D135" i="1"/>
  <c r="E69" i="1"/>
  <c r="D21" i="1" l="1"/>
  <c r="E64" i="1"/>
  <c r="E63" i="1" s="1"/>
  <c r="F69" i="1"/>
  <c r="E177" i="1"/>
  <c r="E145" i="1"/>
  <c r="F29" i="1"/>
  <c r="F177" i="1" l="1"/>
  <c r="E176" i="1"/>
  <c r="E123" i="1"/>
  <c r="E122" i="1" s="1"/>
  <c r="D188" i="1" l="1"/>
  <c r="D187" i="1" l="1"/>
  <c r="D19" i="1" s="1"/>
  <c r="F196" i="1"/>
  <c r="F195" i="1"/>
  <c r="F194" i="1"/>
  <c r="E45" i="1" l="1"/>
  <c r="F46" i="1"/>
  <c r="F28" i="1"/>
  <c r="F32" i="1" l="1"/>
  <c r="E40" i="1"/>
  <c r="E23" i="1" s="1"/>
  <c r="E55" i="1"/>
  <c r="F55" i="1" s="1"/>
  <c r="F57" i="1"/>
  <c r="E59" i="1"/>
  <c r="F59" i="1" s="1"/>
  <c r="E61" i="1"/>
  <c r="F61" i="1" s="1"/>
  <c r="F65" i="1"/>
  <c r="F78" i="1"/>
  <c r="E126" i="1"/>
  <c r="E125" i="1" s="1"/>
  <c r="E132" i="1"/>
  <c r="E131" i="1" s="1"/>
  <c r="F131" i="1" s="1"/>
  <c r="F142" i="1"/>
  <c r="E150" i="1"/>
  <c r="E149" i="1" s="1"/>
  <c r="E134" i="1" s="1"/>
  <c r="E179" i="1"/>
  <c r="E190" i="1"/>
  <c r="E189" i="1" s="1"/>
  <c r="F189" i="1" s="1"/>
  <c r="E198" i="1"/>
  <c r="F198" i="1" s="1"/>
  <c r="E203" i="1"/>
  <c r="E200" i="1" s="1"/>
  <c r="E206" i="1"/>
  <c r="F206" i="1" s="1"/>
  <c r="E209" i="1"/>
  <c r="F25" i="1"/>
  <c r="F26" i="1"/>
  <c r="F27" i="1"/>
  <c r="F33" i="1"/>
  <c r="F34" i="1"/>
  <c r="F35" i="1"/>
  <c r="F41" i="1"/>
  <c r="F42" i="1"/>
  <c r="F43" i="1"/>
  <c r="F44" i="1"/>
  <c r="F56" i="1"/>
  <c r="F60" i="1"/>
  <c r="F62" i="1"/>
  <c r="F79" i="1"/>
  <c r="F80" i="1"/>
  <c r="F121" i="1"/>
  <c r="F122" i="1"/>
  <c r="F123" i="1"/>
  <c r="F124" i="1"/>
  <c r="F127" i="1"/>
  <c r="F133" i="1"/>
  <c r="F144" i="1"/>
  <c r="F151" i="1"/>
  <c r="F162" i="1"/>
  <c r="F199" i="1"/>
  <c r="F204" i="1"/>
  <c r="F176" i="1" l="1"/>
  <c r="F179" i="1"/>
  <c r="F40" i="1"/>
  <c r="E22" i="1"/>
  <c r="E135" i="1"/>
  <c r="F149" i="1"/>
  <c r="F132" i="1"/>
  <c r="F125" i="1"/>
  <c r="E114" i="1"/>
  <c r="E130" i="1"/>
  <c r="F130" i="1" s="1"/>
  <c r="E197" i="1"/>
  <c r="F197" i="1" s="1"/>
  <c r="E208" i="1"/>
  <c r="F203" i="1"/>
  <c r="F200" i="1" s="1"/>
  <c r="F143" i="1"/>
  <c r="E205" i="1"/>
  <c r="F205" i="1" s="1"/>
  <c r="F64" i="1"/>
  <c r="F150" i="1"/>
  <c r="F126" i="1"/>
  <c r="E77" i="1"/>
  <c r="E76" i="1" s="1"/>
  <c r="E54" i="1"/>
  <c r="F54" i="1" s="1"/>
  <c r="F24" i="1"/>
  <c r="F134" i="1" l="1"/>
  <c r="F114" i="1"/>
  <c r="E188" i="1"/>
  <c r="E187" i="1" s="1"/>
  <c r="F187" i="1" s="1"/>
  <c r="F63" i="1"/>
  <c r="F23" i="1"/>
  <c r="F77" i="1"/>
  <c r="E53" i="1"/>
  <c r="F53" i="1" s="1"/>
  <c r="F22" i="1"/>
  <c r="E21" i="1" l="1"/>
  <c r="E19" i="1" s="1"/>
  <c r="F188" i="1"/>
  <c r="F76" i="1" l="1"/>
  <c r="F19" i="1"/>
  <c r="F21" i="1" l="1"/>
</calcChain>
</file>

<file path=xl/sharedStrings.xml><?xml version="1.0" encoding="utf-8"?>
<sst xmlns="http://schemas.openxmlformats.org/spreadsheetml/2006/main" count="1871" uniqueCount="966">
  <si>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</si>
  <si>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</si>
  <si>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</si>
  <si>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</si>
  <si>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</si>
  <si>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</si>
  <si>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</si>
  <si>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</si>
  <si>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</si>
  <si>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</si>
  <si>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</si>
  <si>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</si>
  <si>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</si>
  <si>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Белокалитвинского городского поселения</t>
  </si>
  <si>
    <t>ППО Белокалитвинского городского поселения Белокалитвинского района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</si>
  <si>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</si>
  <si>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</si>
  <si>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</si>
  <si>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</si>
  <si>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</si>
  <si>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</si>
  <si>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</si>
  <si>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</si>
  <si>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</si>
  <si>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</si>
  <si>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</si>
  <si>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</si>
  <si>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</si>
  <si>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</si>
  <si>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</si>
  <si>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</si>
  <si>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</si>
  <si>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</si>
  <si>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</si>
  <si>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</si>
  <si>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</si>
  <si>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</si>
  <si>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</si>
  <si>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</si>
  <si>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</si>
  <si>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</si>
  <si>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</si>
  <si>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</si>
  <si>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</si>
  <si>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</si>
  <si>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</si>
  <si>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</si>
  <si>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</si>
  <si>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</si>
  <si>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</si>
  <si>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</si>
  <si>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</si>
  <si>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</si>
  <si>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</si>
  <si>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</si>
  <si>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</si>
  <si>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</si>
  <si>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</si>
  <si>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</si>
  <si>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</si>
  <si>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</si>
  <si>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</si>
  <si>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</si>
  <si>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</si>
  <si>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</si>
  <si>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</si>
  <si>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</si>
  <si>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</si>
  <si>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</si>
  <si>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</si>
  <si>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</si>
  <si>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</si>
  <si>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</si>
  <si>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</si>
  <si>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</si>
  <si>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</si>
  <si>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</si>
  <si>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</si>
  <si>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</si>
  <si>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</si>
  <si>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</si>
  <si>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</si>
  <si>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</si>
  <si>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</si>
  <si>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</si>
  <si>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</si>
  <si>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</si>
  <si>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</si>
  <si>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</si>
  <si>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</si>
  <si>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</si>
  <si>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</si>
  <si>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</si>
  <si>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</si>
  <si>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</si>
  <si>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</si>
  <si>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</si>
  <si>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</si>
  <si>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</si>
  <si>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</si>
  <si>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</si>
  <si>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</si>
  <si>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</si>
  <si>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</si>
  <si>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</si>
  <si>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</si>
  <si>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000 11600000000000000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</si>
  <si>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</si>
  <si>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</si>
  <si>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</si>
  <si>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</si>
  <si>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</si>
  <si>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</si>
  <si>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</si>
  <si>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</si>
  <si>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</si>
  <si>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</si>
  <si>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</si>
  <si>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</si>
  <si>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</si>
  <si>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</si>
  <si>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</si>
  <si>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</si>
  <si>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</si>
  <si>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</si>
  <si>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</si>
  <si>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</si>
  <si>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</si>
  <si>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</si>
  <si>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</si>
  <si>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</si>
  <si>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</si>
  <si>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</si>
  <si>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</si>
  <si>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</si>
  <si>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</si>
  <si>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</si>
  <si>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</si>
  <si>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058004-01</t>
  </si>
  <si>
    <t>Доходы/PERIOD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</si>
  <si>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</si>
  <si>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</si>
  <si>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</si>
  <si>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Субсидии бюджетам бюджетной системы Россиийской Федерации (межбюджетные субсидии)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</si>
  <si>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</si>
  <si>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</si>
  <si>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</si>
  <si>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</si>
  <si>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</si>
  <si>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</si>
  <si>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</si>
  <si>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Невыясненные поступления</t>
  </si>
  <si>
    <t>Невыясненные поступления,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</si>
  <si>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</si>
  <si>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</si>
  <si>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</si>
  <si>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000 10100000000000000</t>
  </si>
  <si>
    <t>000 10102000010000110</t>
  </si>
  <si>
    <t>000 10102010010000110</t>
  </si>
  <si>
    <t>000 10102010011000110</t>
  </si>
  <si>
    <t>000 10102010012100110</t>
  </si>
  <si>
    <t>000 10102010013000110</t>
  </si>
  <si>
    <t>000 10102010014000110</t>
  </si>
  <si>
    <t>000 10102020010000110</t>
  </si>
  <si>
    <t>000 10102020011000110</t>
  </si>
  <si>
    <t>000 10102020012100110</t>
  </si>
  <si>
    <t>000 10102020013000110</t>
  </si>
  <si>
    <t>000 10102030010000110</t>
  </si>
  <si>
    <t>000 10102030011000110</t>
  </si>
  <si>
    <t>000 10102030012100110</t>
  </si>
  <si>
    <t>000 10102030013000110</t>
  </si>
  <si>
    <t>000 10102030014000110</t>
  </si>
  <si>
    <t>000 101020500100000110</t>
  </si>
  <si>
    <t>000 101020500110000110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</si>
  <si>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</si>
  <si>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</si>
  <si>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</si>
  <si>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</si>
  <si>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</si>
  <si>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</si>
  <si>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</si>
  <si>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</si>
  <si>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</si>
  <si>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</si>
  <si>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</si>
  <si>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000 10503000010000110</t>
  </si>
  <si>
    <t>000 10503010010000110</t>
  </si>
  <si>
    <t>000 10503010011000110</t>
  </si>
  <si>
    <t>000 10503010012100110</t>
  </si>
  <si>
    <t>000 10600000000000000</t>
  </si>
  <si>
    <t>000 10601000000000110</t>
  </si>
  <si>
    <t>000 10601030130000110</t>
  </si>
  <si>
    <t>000 10601030131000110</t>
  </si>
  <si>
    <t>000 10601030132100110</t>
  </si>
  <si>
    <t>000 10606000000000110</t>
  </si>
  <si>
    <t>000 10606030000000110</t>
  </si>
  <si>
    <t>000 10606033130000110</t>
  </si>
  <si>
    <t>000 10606040000000110</t>
  </si>
  <si>
    <t>000 10606043130000110</t>
  </si>
  <si>
    <t>000 11105010000000120</t>
  </si>
  <si>
    <t>000 11105013130000120</t>
  </si>
  <si>
    <t>000 11105020000000120</t>
  </si>
  <si>
    <t>000 11105025130000120</t>
  </si>
  <si>
    <t>000 11105070000000120</t>
  </si>
  <si>
    <t>000 11105075130000120</t>
  </si>
  <si>
    <t>000 11107000000000120</t>
  </si>
  <si>
    <t>000 11107010000000120</t>
  </si>
  <si>
    <t>000 11107015130000120</t>
  </si>
  <si>
    <t>000 11109000000000120</t>
  </si>
  <si>
    <t>000 11109040000000120</t>
  </si>
  <si>
    <t>000 11109045130000120</t>
  </si>
  <si>
    <t>000 11300000000000000</t>
  </si>
  <si>
    <t>000 11302090010000130</t>
  </si>
  <si>
    <t>000 11302990000000130</t>
  </si>
  <si>
    <t>000 11302995130000130</t>
  </si>
  <si>
    <t>000 11402000000000000</t>
  </si>
  <si>
    <t>000 11402050130000410</t>
  </si>
  <si>
    <t>000 11402053130000410</t>
  </si>
  <si>
    <t>000 11406000000000430</t>
  </si>
  <si>
    <t>000 11406010000000430</t>
  </si>
  <si>
    <t>000 11406013130000430</t>
  </si>
  <si>
    <t>000 11406020000000430</t>
  </si>
  <si>
    <t>000 11406025130000430</t>
  </si>
  <si>
    <t>000 11406300000000430</t>
  </si>
  <si>
    <t>000 11406310000000430</t>
  </si>
  <si>
    <t>000 11406313130000430</t>
  </si>
  <si>
    <t>000 116330000000000140</t>
  </si>
  <si>
    <t>000 11633050130000140</t>
  </si>
  <si>
    <t>000 11633050136000140</t>
  </si>
  <si>
    <t>000 11700000000000000</t>
  </si>
  <si>
    <t>000 11701000000000180</t>
  </si>
  <si>
    <t>000 11701050130000180</t>
  </si>
  <si>
    <t>000 11705000000000180</t>
  </si>
  <si>
    <t>000 11705050130000180</t>
  </si>
  <si>
    <t>000 20000000000000000</t>
  </si>
  <si>
    <t>000 20200000000000000</t>
  </si>
  <si>
    <t>000 20210000000000150</t>
  </si>
  <si>
    <t>000 20220000000000150</t>
  </si>
  <si>
    <t>000 20230000000000150</t>
  </si>
  <si>
    <t>000 20230024000000150</t>
  </si>
  <si>
    <t>000 20230024130000150</t>
  </si>
  <si>
    <t>000 20240000000000150</t>
  </si>
  <si>
    <t>000 20249999000000150</t>
  </si>
  <si>
    <t>000 20249999130000150</t>
  </si>
  <si>
    <t>000 20700000000000000</t>
  </si>
  <si>
    <t>000 20705000130000150</t>
  </si>
  <si>
    <t>000 20705030130000150</t>
  </si>
  <si>
    <t>000 21900000000000000</t>
  </si>
  <si>
    <t>000 21900000130000150</t>
  </si>
  <si>
    <t>000 21960010130000150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</si>
  <si>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</si>
  <si>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</si>
  <si>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</si>
  <si>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</si>
  <si>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</si>
  <si>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</si>
  <si>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</si>
  <si>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</si>
  <si>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</si>
  <si>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</si>
  <si>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</si>
  <si>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</si>
  <si>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</si>
  <si>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</si>
  <si>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</si>
  <si>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</si>
  <si>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</si>
  <si>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</si>
  <si>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</si>
  <si>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000 10606043133000110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</si>
  <si>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</si>
  <si>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</si>
  <si>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</si>
  <si>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</si>
  <si>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</si>
  <si>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</si>
  <si>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</si>
  <si>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</si>
  <si>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</si>
  <si>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</si>
  <si>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</si>
  <si>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</si>
  <si>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</si>
  <si>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</si>
  <si>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</si>
  <si>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</si>
  <si>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000 11607090130000140</t>
  </si>
  <si>
    <t>000 11607090000000140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</si>
  <si>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</si>
  <si>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</si>
  <si>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</si>
  <si>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</si>
  <si>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</si>
  <si>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</si>
  <si>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</si>
  <si>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000 11610123010051140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</si>
  <si>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</si>
  <si>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</si>
  <si>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</si>
  <si>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</si>
  <si>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000 10503010013000110</t>
  </si>
  <si>
    <t>000 10601030134000110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</si>
  <si>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</si>
  <si>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</si>
  <si>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</si>
  <si>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</si>
  <si>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000 11610123010131140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</si>
  <si>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</si>
  <si>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</si>
  <si>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Дотации бюджетам городских поселений на выравнивание бюджетной обеспеченности из бюджетов муниципальных районов</t>
  </si>
  <si>
    <t>000 20216001130000150</t>
  </si>
  <si>
    <t xml:space="preserve">Дотации на выравнивание бюджетной обеспеченности из бюджетов муниципальных  районов, городских округов с внутригородским делением </t>
  </si>
  <si>
    <t>000 20216001000000 150</t>
  </si>
  <si>
    <t>000 11715030130000150</t>
  </si>
  <si>
    <t>Инициативные платежи, зачисляемые в бюджеты городских поселений</t>
  </si>
  <si>
    <t>Инициативные платежи</t>
  </si>
  <si>
    <t>000 11715000000000150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</si>
  <si>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</si>
  <si>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</si>
  <si>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</si>
  <si>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</si>
  <si>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</si>
  <si>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</si>
  <si>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</si>
  <si>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</si>
  <si>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</si>
  <si>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</si>
  <si>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</si>
  <si>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</si>
  <si>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</si>
  <si>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</si>
  <si>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</si>
  <si>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</si>
  <si>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</si>
  <si>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</si>
  <si>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</si>
  <si>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</si>
  <si>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</si>
  <si>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</si>
  <si>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</si>
  <si>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</si>
  <si>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</si>
  <si>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Платежи в целях возмещения причиненного ущерба (убытка)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</si>
  <si>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</si>
  <si>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</si>
  <si>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</si>
  <si>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</si>
  <si>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</si>
  <si>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</si>
  <si>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</si>
  <si>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</si>
  <si>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</si>
  <si>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</si>
  <si>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</si>
  <si>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000 11610032130000140</t>
  </si>
  <si>
    <t>000 11607000000000140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</si>
  <si>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</si>
  <si>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000 20225467130000150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</si>
  <si>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</si>
  <si>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</si>
  <si>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000 1 16 1012301 0001 140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</si>
  <si>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счет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</si>
  <si>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000 1 16 1012301 0000 140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</si>
  <si>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</si>
  <si>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</si>
  <si>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</si>
  <si>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</si>
  <si>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000 20245424130000150</t>
  </si>
  <si>
    <t>Межбюджетные трансферты, передаваемые бюджетам на создание комфортной городской среды в малых городах и исторических поселениях - Всероссийского конкурса проектов создания комфортной городской среды</t>
  </si>
  <si>
    <t>000 2024542400000150</t>
  </si>
  <si>
    <t>000 10604011024000110</t>
  </si>
  <si>
    <t>Транспортный налог с организаций (прочие поступления)</t>
  </si>
  <si>
    <t>Дотации бюджетам на поддержку мер по обеспечению сбалансированию бюджетов</t>
  </si>
  <si>
    <t>000 20215002000000150</t>
  </si>
  <si>
    <t>Дотации бюджетам городских поселений на поддержку мер по обеспечению сбалансированности бюджетов</t>
  </si>
  <si>
    <t>000 20215002130000150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</si>
  <si>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</si>
  <si>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</si>
  <si>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(пени по соответствующему платежу)</t>
  </si>
  <si>
    <t>000 10102110012100110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</si>
  <si>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</si>
  <si>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000 10102110013000110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</si>
  <si>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</si>
  <si>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000 11402052130000410</t>
  </si>
  <si>
    <t>по состоянию на 01.12.2022 года</t>
  </si>
  <si>
    <t>Периодичность: месячная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</si>
  <si>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</si>
  <si>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</si>
  <si>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</si>
  <si>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</si>
  <si>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</si>
  <si>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</si>
  <si>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</si>
  <si>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</si>
  <si>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</si>
  <si>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</si>
  <si>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</si>
  <si>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</si>
  <si>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</si>
  <si>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</si>
  <si>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</si>
  <si>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</si>
  <si>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</si>
  <si>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</si>
  <si>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</si>
  <si>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</si>
  <si>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</si>
  <si>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</si>
  <si>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</si>
  <si>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</si>
  <si>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</si>
  <si>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</si>
  <si>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</si>
  <si>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</si>
  <si>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</si>
  <si>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</si>
  <si>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</si>
  <si>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</si>
  <si>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</si>
  <si>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</si>
  <si>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</si>
  <si>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</si>
  <si>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</si>
  <si>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</si>
  <si>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</si>
  <si>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</si>
  <si>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</si>
  <si>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</si>
  <si>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</si>
  <si>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</si>
  <si>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</si>
  <si>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</si>
  <si>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</si>
  <si>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</si>
  <si>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951 0104 0920000190 122 </t>
  </si>
  <si>
    <t xml:space="preserve">951 0104 0920000190 244 </t>
  </si>
  <si>
    <t>Закупка энергетических ресурсов</t>
  </si>
  <si>
    <t xml:space="preserve">951 0104 0920000190 247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</si>
  <si>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</si>
  <si>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</si>
  <si>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</si>
  <si>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</si>
  <si>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</si>
  <si>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</si>
  <si>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</si>
  <si>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</si>
  <si>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</si>
  <si>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</si>
  <si>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</si>
  <si>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</si>
  <si>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</si>
  <si>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</si>
  <si>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</si>
  <si>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</si>
  <si>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</si>
  <si>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</si>
  <si>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</si>
  <si>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</si>
  <si>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951 0104 0940087060 540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</si>
  <si>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</si>
  <si>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951 0104 0940087080 000 </t>
  </si>
  <si>
    <t xml:space="preserve">951 0104 0940087080 540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</si>
  <si>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</si>
  <si>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</si>
  <si>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Финансовое обеспечение непредвиденных расходов</t>
  </si>
  <si>
    <t xml:space="preserve">951 0104 9910000000 000 </t>
  </si>
  <si>
    <t>Резервный фонд Администрации Белокалитвинского района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</si>
  <si>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951 0104 9910097010 000 </t>
  </si>
  <si>
    <t xml:space="preserve">951 0104 9910097010 121 </t>
  </si>
  <si>
    <t xml:space="preserve">951 0104 9910097010 129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</si>
  <si>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</si>
  <si>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</si>
  <si>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</si>
  <si>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</si>
  <si>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</si>
  <si>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</si>
  <si>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</si>
  <si>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</si>
  <si>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</si>
  <si>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</si>
  <si>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</si>
  <si>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</si>
  <si>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</si>
  <si>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</si>
  <si>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</si>
  <si>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 xml:space="preserve">951 0111 9910000000 000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</si>
  <si>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</si>
  <si>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951 0111 9910097710 000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</si>
  <si>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</si>
  <si>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</si>
  <si>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</si>
  <si>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</si>
  <si>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</si>
  <si>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</si>
  <si>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</si>
  <si>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</si>
  <si>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</si>
  <si>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</si>
  <si>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</si>
  <si>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Иные выплаты населению</t>
  </si>
  <si>
    <t xml:space="preserve">951 0113 0810028991 360 </t>
  </si>
  <si>
    <t>Расходы на реализацию направления расходов в рамках подпрограммы "Развитие муниципального управления и муниципальной службы в Белокалитвинском городском поселении" муниципальной программы Белокалитвинского городского поселения "Муниципальная политика"</t>
  </si>
  <si>
    <t xml:space="preserve">951 0113 0810085999 000 </t>
  </si>
  <si>
    <t xml:space="preserve">951 0113 0810085999 360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</si>
  <si>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</si>
  <si>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</si>
  <si>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</si>
  <si>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</si>
  <si>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</si>
  <si>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</si>
  <si>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</si>
  <si>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</si>
  <si>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</si>
  <si>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</si>
  <si>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</si>
  <si>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</si>
  <si>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</si>
  <si>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</si>
  <si>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</si>
  <si>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</si>
  <si>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</si>
  <si>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</si>
  <si>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</si>
  <si>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951 0113 0920028370 244 </t>
  </si>
  <si>
    <t xml:space="preserve">951 0113 0920028770 000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</si>
  <si>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</si>
  <si>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</si>
  <si>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</si>
  <si>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</si>
  <si>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</si>
  <si>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</si>
  <si>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</si>
  <si>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</si>
  <si>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</si>
  <si>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</si>
  <si>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</si>
  <si>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</si>
  <si>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</si>
  <si>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</si>
  <si>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</si>
  <si>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</si>
  <si>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</si>
  <si>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</si>
  <si>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</si>
  <si>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951 0113 9910097010 000 </t>
  </si>
  <si>
    <t xml:space="preserve">951 0113 9910097010 121 </t>
  </si>
  <si>
    <t xml:space="preserve">951 0113 9910097010 129 </t>
  </si>
  <si>
    <t xml:space="preserve">951 0113 9910097010 360 </t>
  </si>
  <si>
    <t xml:space="preserve">951 0113 9910097710 000 </t>
  </si>
  <si>
    <t xml:space="preserve">951 0113 9910097710 360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</si>
  <si>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</si>
  <si>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</si>
  <si>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</si>
  <si>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</si>
  <si>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</si>
  <si>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Расходы, зарезервированные на финансовое обеспечение мероприятий, связанных с предотвращением влияния ухудшения экономической ситуации на развитие отраслей экономики по иным непрограммным мероприятиям в рамках непрограммных расходов органов местного самоуправления Белокалитвинского городского поселения</t>
  </si>
  <si>
    <t xml:space="preserve">951 0113 9990097750 000 </t>
  </si>
  <si>
    <t xml:space="preserve">951 0113 9990097750 870 </t>
  </si>
  <si>
    <t>Реализация направления расходов в рамках непрограммных расходов органов местного самоуправления Белокалитвинского городского поселения</t>
  </si>
  <si>
    <t xml:space="preserve">951 0113 9990099990 000 </t>
  </si>
  <si>
    <t xml:space="preserve">951 0113 9990099990 853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</si>
  <si>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</si>
  <si>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</si>
  <si>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</si>
  <si>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</si>
  <si>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</si>
  <si>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951 0310 0400000000 000 </t>
  </si>
  <si>
    <t>Подпрограмма "Пожарная безопасность"</t>
  </si>
  <si>
    <t xml:space="preserve">951 0310 0410000000 000 </t>
  </si>
  <si>
    <t>Расходы на приобретение средств оповещения и пожаротушения в рамках подпрограммы "Пожарная безопасность"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</si>
  <si>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951 0310 0410028090 000 </t>
  </si>
  <si>
    <t xml:space="preserve">951 0310 0410028090 244 </t>
  </si>
  <si>
    <t>Расходы на приобретение пожарного оборудования и снаряжения в рамках подпрограммы "Пожарная безопасность"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</si>
  <si>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04100S4750 000 </t>
  </si>
  <si>
    <t xml:space="preserve">951 0310 04100S4750 244 </t>
  </si>
  <si>
    <t>Подпрограмма "Защита населения от чрезвычайных ситуаций"</t>
  </si>
  <si>
    <t xml:space="preserve">951 0310 0420000000 000 </t>
  </si>
  <si>
    <t>Расходы на мероприятия по обеспечению функционирования и поддержания в постоянной готовности средств оповещения населения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</si>
  <si>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951 0310 0420028020 000 </t>
  </si>
  <si>
    <t xml:space="preserve">951 0310 0420028020 244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</si>
  <si>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</si>
  <si>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</si>
  <si>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951 0310 0420028100 244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</si>
  <si>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</si>
  <si>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951 0310 0420028720 000 </t>
  </si>
  <si>
    <t xml:space="preserve">951 0310 0420028720 244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</si>
  <si>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</si>
  <si>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</si>
  <si>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951 0310 0420087010 540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</si>
  <si>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</si>
  <si>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</si>
  <si>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</si>
  <si>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</si>
  <si>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</si>
  <si>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</si>
  <si>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</si>
  <si>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</si>
  <si>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</si>
  <si>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</si>
  <si>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</si>
  <si>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</si>
  <si>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</si>
  <si>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951 0409 0610028130 244 </t>
  </si>
  <si>
    <t>Расходы на разработку проектно-сметной документации на строительство, реконструкцию, ремонт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</si>
  <si>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951 0409 0610028140 000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</si>
  <si>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</si>
  <si>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951 0409 0610028140 243 </t>
  </si>
  <si>
    <t xml:space="preserve">951 0409 0610028140 244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</si>
  <si>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</si>
  <si>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951 0409 0610028140 414 </t>
  </si>
  <si>
    <t>Расходы дорожного фонда, зарезервированные на дорожную деятельность в отношении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</si>
  <si>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951 0409 0610028150 000 </t>
  </si>
  <si>
    <t xml:space="preserve">951 0409 0610028150 244 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</si>
  <si>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</si>
  <si>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951 0409 0610028180 000 </t>
  </si>
  <si>
    <t xml:space="preserve">951 0409 0610028180 244 </t>
  </si>
  <si>
    <t>Расходы на осуществление строительного контроля и авторского надзора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</si>
  <si>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</si>
  <si>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951 0409 0610028750 244 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</si>
  <si>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</si>
  <si>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951 0409 0610086180 000 </t>
  </si>
  <si>
    <t xml:space="preserve">951 0409 0610086180 244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</si>
  <si>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</si>
  <si>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</si>
  <si>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</si>
  <si>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</si>
  <si>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</si>
  <si>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</si>
  <si>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</si>
  <si>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</si>
  <si>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</si>
  <si>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</si>
  <si>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</si>
  <si>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</si>
  <si>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</si>
  <si>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951 0409 0620028190 244 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</si>
  <si>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</si>
  <si>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951 0409 0620086110 000 </t>
  </si>
  <si>
    <t xml:space="preserve">951 0409 0620086110 244 </t>
  </si>
  <si>
    <t xml:space="preserve">951 0409 1100000000 000 </t>
  </si>
  <si>
    <t xml:space="preserve">951 0409 1110000000 000 </t>
  </si>
  <si>
    <t>Расходы на изготовление технической документации и межевание земельных участков под объектами дорожного хозяйства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</si>
  <si>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951 0409 1110028570 000 </t>
  </si>
  <si>
    <t xml:space="preserve">951 0409 1110028570 244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</si>
  <si>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</si>
  <si>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</si>
  <si>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</si>
  <si>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</si>
  <si>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</si>
  <si>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</si>
  <si>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</si>
  <si>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</si>
  <si>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</si>
  <si>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</si>
  <si>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951 0412 1110028590 000 </t>
  </si>
  <si>
    <t xml:space="preserve">951 0412 1110028590 244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</si>
  <si>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</si>
  <si>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</si>
  <si>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951 0412 1110028940 244 </t>
  </si>
  <si>
    <t>Подпрограмма "Планировка территории"</t>
  </si>
  <si>
    <t xml:space="preserve">951 0412 1120000000 000 </t>
  </si>
  <si>
    <t>Расходы на разработку и (или) корректировку проекта планировки и межевания территории в рамках подпрограммы "Планировка территории" муниципальной программы Белокалитвинского городского поселения "Управление муниципальным имуществом"</t>
  </si>
  <si>
    <t xml:space="preserve">951 0412 1120028996 000 </t>
  </si>
  <si>
    <t xml:space="preserve">951 0412 1120028996 244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</si>
  <si>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</si>
  <si>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</si>
  <si>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</si>
  <si>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</si>
  <si>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</si>
  <si>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</si>
  <si>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</si>
  <si>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</si>
  <si>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</si>
  <si>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</si>
  <si>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</si>
  <si>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</si>
  <si>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</si>
  <si>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</si>
  <si>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</si>
  <si>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Обеспечение мероприятий по капитальному ремонту многоквартирных домов за счет средств, поступивших от Фонда содействия реформированию жилищно-коммунального хозяйства,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</si>
  <si>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</si>
  <si>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</si>
  <si>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</si>
  <si>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</si>
  <si>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</si>
  <si>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</si>
  <si>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</si>
  <si>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</si>
  <si>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</si>
  <si>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</si>
  <si>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</si>
  <si>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</si>
  <si>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</si>
  <si>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</si>
  <si>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</si>
  <si>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</si>
  <si>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</si>
  <si>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</si>
  <si>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</si>
  <si>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</si>
  <si>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</si>
  <si>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</si>
  <si>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951 0501 9990097740 244 </t>
  </si>
  <si>
    <t xml:space="preserve">951 0501 9990097740 247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</si>
  <si>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</si>
  <si>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</si>
  <si>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</si>
  <si>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</si>
  <si>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</si>
  <si>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ремонт, капитальный ремонт,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</si>
  <si>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951 0502 0320028060 000 </t>
  </si>
  <si>
    <t xml:space="preserve">951 0502 0320028060 244 </t>
  </si>
  <si>
    <t>Расходы на подключение к канализационному коллектору на основании судебного решения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</si>
  <si>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951 0502 0320028710 000 </t>
  </si>
  <si>
    <t xml:space="preserve">951 0502 0320028710 244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</si>
  <si>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</si>
  <si>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</si>
  <si>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951 0502 0320028780 244 </t>
  </si>
  <si>
    <t>Расходы на разработку проектно-сметной документации на капитальный ремонт, строительство и реконструкцию, а также проверку достоверности определения сметной стоимости проектных и изыскательских работ по объектам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</si>
  <si>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951 0502 0320028920 000 </t>
  </si>
  <si>
    <t xml:space="preserve">951 0502 0320028920 244 </t>
  </si>
  <si>
    <t>Расходы на поощрение органов местного самоуправления муниципальных районов и городских округов за развитие доходной базы, исходя из дополнительно поступивших в областной бюджет доходов от реализуемых на территориях муниципальных образований проектов, и с учетом достижений целей, показателей национальных, федеральных и региональных проектов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</si>
  <si>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951 0502 0320071380 000 </t>
  </si>
  <si>
    <t xml:space="preserve">951 0502 0320071380 244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</si>
  <si>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</si>
  <si>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</si>
  <si>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811 </t>
  </si>
  <si>
    <t xml:space="preserve">951 0502 1100000000 000 </t>
  </si>
  <si>
    <t xml:space="preserve">951 0502 1110000000 000 </t>
  </si>
  <si>
    <t>Расходы на изготовление технической документации и межевание земельных участков объектов коммунального хозяйства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</si>
  <si>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951 0502 1110028580 000 </t>
  </si>
  <si>
    <t xml:space="preserve">951 0502 1110028580 244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</si>
  <si>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</si>
  <si>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</si>
  <si>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</si>
  <si>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</si>
  <si>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</si>
  <si>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</si>
  <si>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</si>
  <si>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</si>
  <si>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</si>
  <si>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</si>
  <si>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</si>
  <si>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</si>
  <si>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</si>
  <si>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</si>
  <si>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</si>
  <si>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</si>
  <si>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</si>
  <si>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</si>
  <si>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</si>
  <si>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</si>
  <si>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951 0503 1010028660 244 </t>
  </si>
  <si>
    <t>Расходы на капитальный ремонт, строительство и реконструкцию сетей уличного освещения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</si>
  <si>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951 0503 1010028790 000 </t>
  </si>
  <si>
    <t xml:space="preserve">951 0503 1010028790 243 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</si>
  <si>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</si>
  <si>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951 0503 1010028800 000 </t>
  </si>
  <si>
    <t xml:space="preserve">951 0503 1010028800 243 </t>
  </si>
  <si>
    <t>Подпрограмма "Благоустройство и содержание территории"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</si>
  <si>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</si>
  <si>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</si>
  <si>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</si>
  <si>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</si>
  <si>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</si>
  <si>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</si>
  <si>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</si>
  <si>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на выполнение сметного расчета стоимости ремонта, капитального ремонта и реконструкции памятников и мемориалов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</si>
  <si>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951 0503 1030028080 000 </t>
  </si>
  <si>
    <t xml:space="preserve">951 0503 1030028080 244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</si>
  <si>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</si>
  <si>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</si>
  <si>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951 0503 1030028390 243 </t>
  </si>
  <si>
    <t xml:space="preserve">951 0503 1030028390 244 </t>
  </si>
  <si>
    <t>Расходы на обеспечение мероприятий по ликвидации несанкционированных свалок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</si>
  <si>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951 0503 1030086020 000 </t>
  </si>
  <si>
    <t xml:space="preserve">951 0503 1030086020 244 </t>
  </si>
  <si>
    <t xml:space="preserve">951 0503 1100000000 000 </t>
  </si>
  <si>
    <t xml:space="preserve">951 0503 1110000000 000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</si>
  <si>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</si>
  <si>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951 0503 1110028670 000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</si>
  <si>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</si>
  <si>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</si>
  <si>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</si>
  <si>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</si>
  <si>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</si>
  <si>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</si>
  <si>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951 0503 1210028110 000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</si>
  <si>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</si>
  <si>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</si>
  <si>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951 0503 1210028390 000 </t>
  </si>
  <si>
    <t xml:space="preserve">951 0503 1210028390 244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</si>
  <si>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</si>
  <si>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951 0503 1210028530 000 </t>
  </si>
  <si>
    <t xml:space="preserve">951 0503 1210028530 244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</si>
  <si>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</si>
  <si>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951 0503 1210028880 000 </t>
  </si>
  <si>
    <t xml:space="preserve">951 0503 1210028880 243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</si>
  <si>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</si>
  <si>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</si>
  <si>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951 0503 1210028960 000 </t>
  </si>
  <si>
    <t xml:space="preserve">951 0503 1210028960 244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</si>
  <si>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г.Белая Калитва, ул. Матросова, земельный участок №2а")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</si>
  <si>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12100S4643 000 </t>
  </si>
  <si>
    <t xml:space="preserve">951 0503 12100S4643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</si>
  <si>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</si>
  <si>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12100S4644 000 </t>
  </si>
  <si>
    <t xml:space="preserve">951 0503 12100S4644 244 </t>
  </si>
  <si>
    <t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</si>
  <si>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121F254240 000 </t>
  </si>
  <si>
    <t xml:space="preserve">951 0503 121F254240 244 </t>
  </si>
  <si>
    <t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</si>
  <si>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121F25424F 000 </t>
  </si>
  <si>
    <t xml:space="preserve">951 0503 121F25424F 244 </t>
  </si>
  <si>
    <t xml:space="preserve">951 0503 9900000000 000 </t>
  </si>
  <si>
    <t xml:space="preserve">951 0503 9910000000 000 </t>
  </si>
  <si>
    <t xml:space="preserve">951 0503 9910097710 000 </t>
  </si>
  <si>
    <t xml:space="preserve">951 0503 9910097710 244 </t>
  </si>
  <si>
    <t xml:space="preserve">951 0503 9910097710 612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</si>
  <si>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</si>
  <si>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</si>
  <si>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</si>
  <si>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</si>
  <si>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</si>
  <si>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</si>
  <si>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</si>
  <si>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</si>
  <si>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</si>
  <si>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</si>
  <si>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</si>
  <si>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</si>
  <si>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</si>
  <si>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</si>
  <si>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</si>
  <si>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</si>
  <si>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</si>
  <si>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</si>
  <si>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</si>
  <si>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</si>
  <si>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</si>
  <si>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</si>
  <si>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</si>
  <si>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</si>
  <si>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</si>
  <si>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</si>
  <si>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</si>
  <si>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</si>
  <si>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951 0801 0520087020 540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</si>
  <si>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</si>
  <si>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05200L4670 000 </t>
  </si>
  <si>
    <t xml:space="preserve">951 0801 05200L4670 612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</si>
  <si>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</si>
  <si>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</si>
  <si>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</si>
  <si>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</si>
  <si>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951 0801 0550000590 611 </t>
  </si>
  <si>
    <t xml:space="preserve">951 0801 9900000000 000 </t>
  </si>
  <si>
    <t xml:space="preserve">951 0801 9910000000 000 </t>
  </si>
  <si>
    <t xml:space="preserve">951 0801 9910097010 000 </t>
  </si>
  <si>
    <t xml:space="preserve">951 0801 9910097010 612 </t>
  </si>
  <si>
    <t xml:space="preserve">951 0801 9910097710 000 </t>
  </si>
  <si>
    <t xml:space="preserve">951 0801 9910097710 612 </t>
  </si>
  <si>
    <t>Другие вопросы в области культуры, кинематографии</t>
  </si>
  <si>
    <t xml:space="preserve">951 0804 0000000000 000 </t>
  </si>
  <si>
    <t xml:space="preserve">951 0804 0500000000 000 </t>
  </si>
  <si>
    <t xml:space="preserve">951 0804 0520000000 000 </t>
  </si>
  <si>
    <t>Реализация направления расходов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</si>
  <si>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951 0804 0520099990 000 </t>
  </si>
  <si>
    <t xml:space="preserve">951 0804 0520099990 244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</si>
  <si>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</si>
  <si>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</si>
  <si>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</si>
  <si>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</si>
  <si>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</si>
  <si>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</si>
  <si>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</si>
  <si>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</si>
  <si>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</si>
  <si>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</si>
  <si>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</si>
  <si>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</si>
  <si>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</si>
  <si>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</si>
  <si>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</si>
  <si>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</si>
  <si>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</si>
  <si>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</si>
  <si>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</si>
  <si>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</si>
  <si>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</si>
  <si>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</si>
  <si>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</si>
  <si>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</si>
  <si>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</si>
  <si>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</si>
  <si>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"Развитие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</si>
  <si>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</si>
  <si>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</si>
  <si>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</si>
  <si>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</si>
  <si>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</si>
  <si>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</si>
  <si>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</si>
  <si>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</si>
  <si>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</si>
  <si>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</si>
  <si>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</si>
  <si>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</si>
  <si>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</si>
  <si>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</si>
  <si>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</si>
  <si>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</si>
  <si>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</si>
  <si>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</si>
  <si>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</si>
  <si>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</si>
  <si>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</si>
  <si>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</si>
  <si>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</si>
  <si>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</si>
  <si>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</si>
  <si>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</si>
  <si>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</si>
  <si>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</si>
  <si>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</si>
  <si>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</si>
  <si>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</si>
  <si>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</si>
  <si>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</si>
  <si>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</si>
  <si>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</si>
  <si>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</si>
  <si>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</si>
  <si>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</si>
  <si>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</si>
  <si>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</si>
  <si>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</si>
  <si>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</si>
  <si>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</si>
  <si>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</si>
  <si>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</si>
  <si>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</si>
  <si>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</si>
  <si>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</si>
  <si>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</si>
  <si>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</si>
  <si>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</si>
  <si>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</si>
  <si>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</si>
  <si>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</si>
  <si>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</si>
  <si>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</si>
  <si>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</si>
  <si>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</si>
  <si>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 Тимошенко</t>
  </si>
  <si>
    <t>В.Ф.Федорченко</t>
  </si>
  <si>
    <t>(подпись)</t>
  </si>
  <si>
    <t>(расшифровка подписи)</t>
  </si>
  <si>
    <t>Главный бухгалтер</t>
  </si>
  <si>
    <t>Н.В. Мазкун</t>
  </si>
  <si>
    <t>К.С. Богураева</t>
  </si>
  <si>
    <t>"</t>
  </si>
  <si>
    <t>02</t>
  </si>
  <si>
    <t>декабря</t>
  </si>
  <si>
    <t>22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</si>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</sst>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26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b/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B050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  <font>
      <sz val="7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vertical="center"/>
    </xf>
    <xf numFmtId="0" fontId="4" fillId="0" borderId="0" xfId="0" applyFont="1" applyFill="1"/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8" xfId="0" applyNumberFormat="1" applyFont="1" applyFill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6" fillId="0" borderId="29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/>
    </xf>
    <xf numFmtId="49" fontId="6" fillId="0" borderId="30" xfId="0" applyNumberFormat="1" applyFont="1" applyBorder="1" applyAlignment="1" applyProtection="1">
      <alignment horizontal="center" vertical="center" wrapText="1"/>
    </xf>
    <xf numFmtId="49" fontId="6" fillId="0" borderId="23" xfId="0" applyNumberFormat="1" applyFont="1" applyBorder="1" applyAlignment="1" applyProtection="1">
      <alignment horizontal="center" vertical="center"/>
    </xf>
    <xf numFmtId="49" fontId="6" fillId="0" borderId="21" xfId="0" applyNumberFormat="1" applyFont="1" applyBorder="1" applyAlignment="1" applyProtection="1">
      <alignment horizontal="center" vertical="center" wrapText="1"/>
    </xf>
    <xf numFmtId="49" fontId="6" fillId="0" borderId="31" xfId="0" applyNumberFormat="1" applyFont="1" applyBorder="1" applyAlignment="1" applyProtection="1">
      <alignment horizontal="center" vertical="center" wrapText="1"/>
    </xf>
    <xf numFmtId="49" fontId="6" fillId="0" borderId="31" xfId="0" applyNumberFormat="1" applyFont="1" applyFill="1" applyBorder="1" applyAlignment="1" applyProtection="1">
      <alignment horizontal="center" vertical="center" wrapText="1"/>
    </xf>
    <xf numFmtId="49" fontId="6" fillId="0" borderId="21" xfId="0" applyNumberFormat="1" applyFont="1" applyFill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left"/>
    </xf>
    <xf numFmtId="0" fontId="6" fillId="0" borderId="28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/>
    </xf>
    <xf numFmtId="49" fontId="6" fillId="0" borderId="28" xfId="0" applyNumberFormat="1" applyFont="1" applyBorder="1" applyAlignment="1" applyProtection="1">
      <alignment horizontal="center" vertical="center"/>
    </xf>
    <xf numFmtId="49" fontId="6" fillId="0" borderId="28" xfId="0" applyNumberFormat="1" applyFont="1" applyFill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4" fontId="7" fillId="0" borderId="24" xfId="0" applyNumberFormat="1" applyFont="1" applyBorder="1" applyAlignment="1" applyProtection="1">
      <alignment horizontal="right" vertical="center"/>
    </xf>
    <xf numFmtId="4" fontId="7" fillId="0" borderId="24" xfId="0" applyNumberFormat="1" applyFont="1" applyFill="1" applyBorder="1" applyAlignment="1" applyProtection="1">
      <alignment horizontal="right" vertical="center"/>
    </xf>
    <xf numFmtId="4" fontId="7" fillId="0" borderId="25" xfId="0" applyNumberFormat="1" applyFont="1" applyBorder="1" applyAlignment="1" applyProtection="1">
      <alignment horizontal="right" vertical="center"/>
    </xf>
    <xf numFmtId="49" fontId="7" fillId="0" borderId="21" xfId="0" applyNumberFormat="1" applyFont="1" applyBorder="1" applyAlignment="1" applyProtection="1">
      <alignment horizontal="center" vertical="center"/>
    </xf>
    <xf numFmtId="49" fontId="7" fillId="0" borderId="26" xfId="0" applyNumberFormat="1" applyFont="1" applyBorder="1" applyAlignment="1" applyProtection="1">
      <alignment horizontal="center" vertical="center"/>
    </xf>
    <xf numFmtId="49" fontId="7" fillId="0" borderId="26" xfId="0" applyNumberFormat="1" applyFont="1" applyFill="1" applyBorder="1" applyAlignment="1" applyProtection="1">
      <alignment horizontal="center" vertical="center"/>
    </xf>
    <xf numFmtId="0" fontId="8" fillId="0" borderId="34" xfId="1" applyNumberFormat="1" applyFont="1" applyFill="1" applyBorder="1" applyAlignment="1">
      <alignment horizontal="center" vertical="center" wrapText="1" readingOrder="1"/>
    </xf>
    <xf numFmtId="49" fontId="7" fillId="0" borderId="21" xfId="0" applyNumberFormat="1" applyFont="1" applyBorder="1" applyAlignment="1" applyProtection="1">
      <alignment horizontal="left" vertical="center" wrapText="1"/>
    </xf>
    <xf numFmtId="165" fontId="7" fillId="0" borderId="21" xfId="0" applyNumberFormat="1" applyFont="1" applyBorder="1" applyAlignment="1" applyProtection="1">
      <alignment horizontal="left" vertical="center" wrapText="1"/>
    </xf>
    <xf numFmtId="165" fontId="7" fillId="0" borderId="21" xfId="0" applyNumberFormat="1" applyFont="1" applyFill="1" applyBorder="1" applyAlignment="1" applyProtection="1">
      <alignment horizontal="left" vertical="center" wrapText="1"/>
    </xf>
    <xf numFmtId="49" fontId="7" fillId="0" borderId="21" xfId="0" applyNumberFormat="1" applyFont="1" applyFill="1" applyBorder="1" applyAlignment="1" applyProtection="1">
      <alignment horizontal="left" vertical="center" wrapText="1"/>
    </xf>
    <xf numFmtId="0" fontId="7" fillId="0" borderId="21" xfId="1" applyNumberFormat="1" applyFont="1" applyFill="1" applyBorder="1" applyAlignment="1">
      <alignment horizontal="left" vertical="center" wrapText="1" readingOrder="1"/>
    </xf>
    <xf numFmtId="0" fontId="8" fillId="0" borderId="34" xfId="1" applyNumberFormat="1" applyFont="1" applyFill="1" applyBorder="1" applyAlignment="1">
      <alignment horizontal="left" vertical="center" wrapText="1" readingOrder="1"/>
    </xf>
    <xf numFmtId="0" fontId="7" fillId="0" borderId="33" xfId="0" applyFont="1" applyBorder="1" applyAlignment="1">
      <alignment horizontal="justify" vertical="center" wrapText="1"/>
    </xf>
    <xf numFmtId="0" fontId="9" fillId="0" borderId="0" xfId="0" applyFont="1"/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left" vertical="center"/>
    </xf>
    <xf numFmtId="4" fontId="11" fillId="0" borderId="21" xfId="0" applyNumberFormat="1" applyFont="1" applyBorder="1" applyAlignment="1" applyProtection="1">
      <alignment horizontal="right" vertical="center"/>
    </xf>
    <xf numFmtId="4" fontId="11" fillId="0" borderId="21" xfId="0" applyNumberFormat="1" applyFont="1" applyFill="1" applyBorder="1" applyAlignment="1" applyProtection="1">
      <alignment horizontal="right" vertical="center"/>
    </xf>
    <xf numFmtId="4" fontId="11" fillId="0" borderId="32" xfId="0" applyNumberFormat="1" applyFont="1" applyBorder="1" applyAlignment="1" applyProtection="1">
      <alignment horizontal="right" vertical="center"/>
    </xf>
    <xf numFmtId="4" fontId="11" fillId="0" borderId="15" xfId="0" applyNumberFormat="1" applyFont="1" applyFill="1" applyBorder="1" applyAlignment="1" applyProtection="1">
      <alignment horizontal="right" vertical="center"/>
    </xf>
    <xf numFmtId="4" fontId="11" fillId="0" borderId="16" xfId="0" applyNumberFormat="1" applyFont="1" applyBorder="1" applyAlignment="1" applyProtection="1">
      <alignment horizontal="right" vertical="center"/>
    </xf>
    <xf numFmtId="4" fontId="11" fillId="0" borderId="15" xfId="0" applyNumberFormat="1" applyFont="1" applyBorder="1" applyAlignment="1" applyProtection="1">
      <alignment horizontal="right" vertical="center"/>
    </xf>
    <xf numFmtId="4" fontId="11" fillId="0" borderId="16" xfId="0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/>
    </xf>
    <xf numFmtId="164" fontId="10" fillId="0" borderId="3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49" fontId="13" fillId="0" borderId="0" xfId="0" applyNumberFormat="1" applyFont="1" applyBorder="1" applyAlignment="1" applyProtection="1"/>
    <xf numFmtId="0" fontId="14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/>
    <xf numFmtId="49" fontId="14" fillId="0" borderId="0" xfId="0" applyNumberFormat="1" applyFont="1" applyBorder="1" applyAlignment="1" applyProtection="1"/>
    <xf numFmtId="0" fontId="13" fillId="0" borderId="8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</xf>
    <xf numFmtId="49" fontId="13" fillId="0" borderId="9" xfId="0" applyNumberFormat="1" applyFont="1" applyBorder="1" applyAlignment="1" applyProtection="1">
      <alignment horizontal="center" vertical="center" wrapText="1"/>
    </xf>
    <xf numFmtId="49" fontId="13" fillId="0" borderId="9" xfId="0" applyNumberFormat="1" applyFont="1" applyBorder="1" applyAlignment="1" applyProtection="1">
      <alignment horizontal="center" vertical="center"/>
    </xf>
    <xf numFmtId="49" fontId="13" fillId="0" borderId="10" xfId="0" applyNumberFormat="1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36" xfId="0" applyFont="1" applyBorder="1" applyAlignment="1" applyProtection="1">
      <alignment horizontal="center" vertical="center" wrapText="1"/>
    </xf>
    <xf numFmtId="49" fontId="13" fillId="0" borderId="12" xfId="0" applyNumberFormat="1" applyFont="1" applyBorder="1" applyAlignment="1" applyProtection="1">
      <alignment horizontal="center" vertical="center" wrapText="1"/>
    </xf>
    <xf numFmtId="49" fontId="13" fillId="0" borderId="12" xfId="0" applyNumberFormat="1" applyFont="1" applyBorder="1" applyAlignment="1" applyProtection="1">
      <alignment horizontal="center" vertical="center"/>
    </xf>
    <xf numFmtId="49" fontId="13" fillId="0" borderId="13" xfId="0" applyNumberFormat="1" applyFont="1" applyBorder="1" applyAlignment="1" applyProtection="1">
      <alignment horizontal="center" vertical="center" wrapText="1"/>
    </xf>
    <xf numFmtId="0" fontId="13" fillId="0" borderId="36" xfId="0" applyFont="1" applyBorder="1" applyAlignment="1" applyProtection="1">
      <alignment vertical="center" wrapText="1"/>
    </xf>
    <xf numFmtId="49" fontId="13" fillId="0" borderId="36" xfId="0" applyNumberFormat="1" applyFont="1" applyBorder="1" applyAlignment="1" applyProtection="1">
      <alignment horizontal="center" vertical="center" wrapText="1"/>
    </xf>
    <xf numFmtId="49" fontId="13" fillId="0" borderId="13" xfId="0" applyNumberFormat="1" applyFont="1" applyBorder="1" applyAlignment="1" applyProtection="1">
      <alignment vertical="center"/>
    </xf>
    <xf numFmtId="0" fontId="13" fillId="0" borderId="14" xfId="0" applyFont="1" applyBorder="1" applyAlignment="1" applyProtection="1">
      <alignment horizontal="center" vertical="center"/>
    </xf>
    <xf numFmtId="0" fontId="13" fillId="0" borderId="15" xfId="0" applyFont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vertical="center" wrapText="1"/>
    </xf>
    <xf numFmtId="49" fontId="13" fillId="0" borderId="15" xfId="0" applyNumberFormat="1" applyFont="1" applyBorder="1" applyAlignment="1" applyProtection="1">
      <alignment horizontal="center" vertical="center" wrapText="1"/>
    </xf>
    <xf numFmtId="49" fontId="13" fillId="0" borderId="26" xfId="0" applyNumberFormat="1" applyFont="1" applyBorder="1" applyAlignment="1" applyProtection="1">
      <alignment horizontal="center" vertical="center" wrapText="1"/>
    </xf>
    <xf numFmtId="49" fontId="13" fillId="0" borderId="16" xfId="0" applyNumberFormat="1" applyFont="1" applyBorder="1" applyAlignment="1" applyProtection="1">
      <alignment vertical="center"/>
    </xf>
    <xf numFmtId="0" fontId="13" fillId="0" borderId="37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3" fillId="0" borderId="17" xfId="0" applyNumberFormat="1" applyFont="1" applyBorder="1" applyAlignment="1" applyProtection="1">
      <alignment horizontal="center" vertical="center"/>
    </xf>
    <xf numFmtId="49" fontId="13" fillId="0" borderId="19" xfId="0" applyNumberFormat="1" applyFont="1" applyBorder="1" applyAlignment="1" applyProtection="1">
      <alignment horizontal="center" vertical="center"/>
    </xf>
    <xf numFmtId="49" fontId="15" fillId="0" borderId="38" xfId="0" applyNumberFormat="1" applyFont="1" applyBorder="1" applyAlignment="1" applyProtection="1">
      <alignment horizontal="left" wrapText="1"/>
    </xf>
    <xf numFmtId="49" fontId="15" fillId="0" borderId="31" xfId="0" applyNumberFormat="1" applyFont="1" applyBorder="1" applyAlignment="1" applyProtection="1">
      <alignment horizontal="center" wrapText="1"/>
    </xf>
    <xf numFmtId="49" fontId="15" fillId="0" borderId="26" xfId="0" applyNumberFormat="1" applyFont="1" applyBorder="1" applyAlignment="1" applyProtection="1">
      <alignment horizontal="center"/>
    </xf>
    <xf numFmtId="4" fontId="15" fillId="0" borderId="15" xfId="0" applyNumberFormat="1" applyFont="1" applyBorder="1" applyAlignment="1" applyProtection="1">
      <alignment horizontal="right"/>
    </xf>
    <xf numFmtId="4" fontId="15" fillId="0" borderId="26" xfId="0" applyNumberFormat="1" applyFont="1" applyBorder="1" applyAlignment="1" applyProtection="1">
      <alignment horizontal="right"/>
    </xf>
    <xf numFmtId="4" fontId="15" fillId="0" borderId="16" xfId="0" applyNumberFormat="1" applyFont="1" applyBorder="1" applyAlignment="1" applyProtection="1">
      <alignment horizontal="right"/>
    </xf>
    <xf numFmtId="0" fontId="13" fillId="0" borderId="39" xfId="0" applyFont="1" applyBorder="1" applyAlignment="1" applyProtection="1"/>
    <xf numFmtId="0" fontId="14" fillId="0" borderId="22" xfId="0" applyFont="1" applyBorder="1" applyAlignment="1" applyProtection="1"/>
    <xf numFmtId="0" fontId="14" fillId="0" borderId="23" xfId="0" applyFont="1" applyBorder="1" applyAlignment="1" applyProtection="1">
      <alignment horizontal="center"/>
    </xf>
    <xf numFmtId="0" fontId="14" fillId="0" borderId="24" xfId="0" applyFont="1" applyBorder="1" applyAlignment="1" applyProtection="1">
      <alignment horizontal="right"/>
    </xf>
    <xf numFmtId="0" fontId="14" fillId="0" borderId="24" xfId="0" applyFont="1" applyBorder="1" applyAlignment="1" applyProtection="1"/>
    <xf numFmtId="0" fontId="14" fillId="0" borderId="25" xfId="0" applyFont="1" applyBorder="1" applyAlignment="1" applyProtection="1"/>
    <xf numFmtId="49" fontId="13" fillId="0" borderId="40" xfId="0" applyNumberFormat="1" applyFont="1" applyBorder="1" applyAlignment="1" applyProtection="1">
      <alignment horizontal="left" wrapText="1"/>
    </xf>
    <xf numFmtId="49" fontId="13" fillId="0" borderId="29" xfId="0" applyNumberFormat="1" applyFont="1" applyBorder="1" applyAlignment="1" applyProtection="1">
      <alignment horizontal="center" wrapText="1"/>
    </xf>
    <xf numFmtId="49" fontId="13" fillId="0" borderId="20" xfId="0" applyNumberFormat="1" applyFont="1" applyBorder="1" applyAlignment="1" applyProtection="1">
      <alignment horizontal="center"/>
    </xf>
    <xf numFmtId="4" fontId="13" fillId="0" borderId="21" xfId="0" applyNumberFormat="1" applyFont="1" applyBorder="1" applyAlignment="1" applyProtection="1">
      <alignment horizontal="right"/>
    </xf>
    <xf numFmtId="4" fontId="13" fillId="0" borderId="20" xfId="0" applyNumberFormat="1" applyFont="1" applyBorder="1" applyAlignment="1" applyProtection="1">
      <alignment horizontal="right"/>
    </xf>
    <xf numFmtId="4" fontId="13" fillId="0" borderId="32" xfId="0" applyNumberFormat="1" applyFont="1" applyBorder="1" applyAlignment="1" applyProtection="1">
      <alignment horizontal="right"/>
    </xf>
    <xf numFmtId="165" fontId="13" fillId="0" borderId="40" xfId="0" applyNumberFormat="1" applyFont="1" applyBorder="1" applyAlignment="1" applyProtection="1">
      <alignment horizontal="left" wrapText="1"/>
    </xf>
    <xf numFmtId="0" fontId="14" fillId="0" borderId="6" xfId="0" applyFont="1" applyBorder="1" applyAlignment="1" applyProtection="1"/>
    <xf numFmtId="0" fontId="14" fillId="0" borderId="41" xfId="0" applyFont="1" applyBorder="1" applyAlignment="1" applyProtection="1"/>
    <xf numFmtId="0" fontId="14" fillId="0" borderId="41" xfId="0" applyFont="1" applyBorder="1" applyAlignment="1" applyProtection="1">
      <alignment horizontal="center"/>
    </xf>
    <xf numFmtId="0" fontId="14" fillId="0" borderId="41" xfId="0" applyFont="1" applyBorder="1" applyAlignment="1" applyProtection="1">
      <alignment horizontal="right"/>
    </xf>
    <xf numFmtId="49" fontId="13" fillId="0" borderId="32" xfId="0" applyNumberFormat="1" applyFont="1" applyBorder="1" applyAlignment="1" applyProtection="1">
      <alignment horizontal="left" wrapText="1"/>
    </xf>
    <xf numFmtId="49" fontId="13" fillId="0" borderId="42" xfId="0" applyNumberFormat="1" applyFont="1" applyBorder="1" applyAlignment="1" applyProtection="1">
      <alignment horizontal="center" wrapText="1"/>
    </xf>
    <xf numFmtId="49" fontId="13" fillId="0" borderId="43" xfId="0" applyNumberFormat="1" applyFont="1" applyBorder="1" applyAlignment="1" applyProtection="1">
      <alignment horizontal="center"/>
    </xf>
    <xf numFmtId="4" fontId="13" fillId="0" borderId="44" xfId="0" applyNumberFormat="1" applyFont="1" applyBorder="1" applyAlignment="1" applyProtection="1">
      <alignment horizontal="right"/>
    </xf>
    <xf numFmtId="4" fontId="13" fillId="0" borderId="45" xfId="0" applyNumberFormat="1" applyFont="1" applyBorder="1" applyAlignment="1" applyProtection="1">
      <alignment horizontal="right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9" fillId="0" borderId="0" xfId="0" applyFont="1"/>
    <xf numFmtId="0" fontId="17" fillId="0" borderId="21" xfId="0" applyFont="1" applyBorder="1" applyAlignment="1">
      <alignment horizontal="center" vertical="top" wrapText="1"/>
    </xf>
    <xf numFmtId="0" fontId="16" fillId="0" borderId="0" xfId="0" applyFont="1" applyBorder="1"/>
    <xf numFmtId="0" fontId="17" fillId="0" borderId="21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16" fillId="0" borderId="0" xfId="0" applyFont="1" applyAlignment="1">
      <alignment vertical="top"/>
    </xf>
    <xf numFmtId="0" fontId="17" fillId="0" borderId="46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49" fontId="17" fillId="0" borderId="21" xfId="0" applyNumberFormat="1" applyFont="1" applyBorder="1" applyAlignment="1">
      <alignment horizontal="center"/>
    </xf>
    <xf numFmtId="4" fontId="17" fillId="0" borderId="21" xfId="0" applyNumberFormat="1" applyFont="1" applyBorder="1" applyAlignment="1">
      <alignment horizontal="center"/>
    </xf>
    <xf numFmtId="0" fontId="17" fillId="0" borderId="48" xfId="0" applyFont="1" applyBorder="1" applyAlignment="1">
      <alignment horizontal="left" vertical="center" wrapText="1" indent="2"/>
    </xf>
    <xf numFmtId="0" fontId="17" fillId="0" borderId="49" xfId="0" applyFont="1" applyBorder="1" applyAlignment="1">
      <alignment horizontal="left" vertical="center" wrapText="1" indent="2"/>
    </xf>
    <xf numFmtId="4" fontId="20" fillId="0" borderId="21" xfId="0" applyNumberFormat="1" applyFont="1" applyBorder="1" applyAlignment="1">
      <alignment horizont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 wrapText="1"/>
    </xf>
    <xf numFmtId="0" fontId="17" fillId="0" borderId="36" xfId="0" applyFont="1" applyBorder="1" applyAlignment="1">
      <alignment horizontal="left" vertical="center" wrapText="1" indent="2"/>
    </xf>
    <xf numFmtId="0" fontId="17" fillId="0" borderId="0" xfId="0" applyFont="1" applyBorder="1" applyAlignment="1">
      <alignment horizontal="left" vertical="center" wrapText="1" indent="2"/>
    </xf>
    <xf numFmtId="0" fontId="17" fillId="0" borderId="52" xfId="0" applyFont="1" applyBorder="1"/>
    <xf numFmtId="0" fontId="17" fillId="0" borderId="53" xfId="0" applyFont="1" applyBorder="1"/>
    <xf numFmtId="0" fontId="17" fillId="0" borderId="52" xfId="0" applyFont="1" applyBorder="1" applyAlignment="1">
      <alignment wrapText="1"/>
    </xf>
    <xf numFmtId="0" fontId="17" fillId="0" borderId="53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17" fillId="0" borderId="52" xfId="0" applyFont="1" applyBorder="1" applyAlignment="1">
      <alignment horizontal="left" wrapText="1"/>
    </xf>
    <xf numFmtId="0" fontId="17" fillId="0" borderId="53" xfId="0" applyFont="1" applyBorder="1" applyAlignment="1">
      <alignment horizontal="left" wrapText="1"/>
    </xf>
    <xf numFmtId="0" fontId="17" fillId="0" borderId="54" xfId="0" applyFont="1" applyBorder="1" applyAlignment="1">
      <alignment horizontal="left" wrapText="1"/>
    </xf>
    <xf numFmtId="49" fontId="17" fillId="0" borderId="20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9" xfId="0" applyNumberFormat="1" applyFont="1" applyBorder="1" applyAlignment="1">
      <alignment horizontal="center"/>
    </xf>
    <xf numFmtId="4" fontId="17" fillId="0" borderId="20" xfId="0" applyNumberFormat="1" applyFont="1" applyBorder="1" applyAlignment="1">
      <alignment horizontal="center"/>
    </xf>
    <xf numFmtId="4" fontId="17" fillId="0" borderId="6" xfId="0" applyNumberFormat="1" applyFont="1" applyBorder="1" applyAlignment="1">
      <alignment horizontal="center"/>
    </xf>
    <xf numFmtId="4" fontId="17" fillId="0" borderId="29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center" wrapText="1"/>
    </xf>
    <xf numFmtId="49" fontId="17" fillId="0" borderId="6" xfId="0" applyNumberFormat="1" applyFont="1" applyBorder="1" applyAlignment="1">
      <alignment horizontal="center" wrapText="1"/>
    </xf>
    <xf numFmtId="49" fontId="17" fillId="0" borderId="29" xfId="0" applyNumberFormat="1" applyFont="1" applyBorder="1" applyAlignment="1">
      <alignment horizontal="center" wrapText="1"/>
    </xf>
    <xf numFmtId="4" fontId="17" fillId="0" borderId="0" xfId="0" applyNumberFormat="1" applyFont="1" applyBorder="1" applyAlignment="1"/>
    <xf numFmtId="49" fontId="17" fillId="0" borderId="21" xfId="0" applyNumberFormat="1" applyFont="1" applyBorder="1" applyAlignment="1">
      <alignment horizontal="left"/>
    </xf>
    <xf numFmtId="4" fontId="20" fillId="0" borderId="20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center"/>
    </xf>
    <xf numFmtId="4" fontId="20" fillId="0" borderId="29" xfId="0" applyNumberFormat="1" applyFont="1" applyBorder="1" applyAlignment="1">
      <alignment horizontal="center"/>
    </xf>
    <xf numFmtId="0" fontId="17" fillId="0" borderId="52" xfId="0" applyFont="1" applyBorder="1" applyAlignment="1">
      <alignment vertical="center" wrapText="1"/>
    </xf>
    <xf numFmtId="0" fontId="17" fillId="0" borderId="53" xfId="0" applyFont="1" applyBorder="1" applyAlignment="1">
      <alignment vertical="center" wrapText="1"/>
    </xf>
    <xf numFmtId="4" fontId="21" fillId="0" borderId="21" xfId="0" applyNumberFormat="1" applyFont="1" applyBorder="1" applyAlignment="1">
      <alignment horizontal="center"/>
    </xf>
    <xf numFmtId="0" fontId="17" fillId="0" borderId="50" xfId="0" applyFont="1" applyBorder="1"/>
    <xf numFmtId="0" fontId="17" fillId="0" borderId="51" xfId="0" applyFont="1" applyBorder="1"/>
    <xf numFmtId="0" fontId="16" fillId="0" borderId="36" xfId="0" applyFont="1" applyBorder="1"/>
    <xf numFmtId="0" fontId="16" fillId="0" borderId="49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0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7" fillId="0" borderId="52" xfId="0" applyFont="1" applyBorder="1" applyAlignment="1">
      <alignment horizontal="left"/>
    </xf>
    <xf numFmtId="0" fontId="17" fillId="0" borderId="53" xfId="0" applyFont="1" applyBorder="1" applyAlignment="1">
      <alignment horizontal="left"/>
    </xf>
    <xf numFmtId="0" fontId="17" fillId="0" borderId="54" xfId="0" applyFont="1" applyBorder="1" applyAlignment="1">
      <alignment horizontal="left"/>
    </xf>
    <xf numFmtId="0" fontId="17" fillId="0" borderId="52" xfId="0" applyFont="1" applyFill="1" applyBorder="1" applyAlignment="1">
      <alignment wrapText="1"/>
    </xf>
    <xf numFmtId="0" fontId="17" fillId="0" borderId="53" xfId="0" applyFont="1" applyFill="1" applyBorder="1" applyAlignment="1">
      <alignment wrapText="1"/>
    </xf>
    <xf numFmtId="49" fontId="17" fillId="0" borderId="21" xfId="0" applyNumberFormat="1" applyFont="1" applyFill="1" applyBorder="1" applyAlignment="1">
      <alignment horizontal="center"/>
    </xf>
    <xf numFmtId="4" fontId="17" fillId="0" borderId="20" xfId="0" applyNumberFormat="1" applyFont="1" applyFill="1" applyBorder="1" applyAlignment="1">
      <alignment horizontal="center"/>
    </xf>
    <xf numFmtId="4" fontId="17" fillId="0" borderId="6" xfId="0" applyNumberFormat="1" applyFont="1" applyFill="1" applyBorder="1" applyAlignment="1">
      <alignment horizontal="center"/>
    </xf>
    <xf numFmtId="4" fontId="17" fillId="0" borderId="29" xfId="0" applyNumberFormat="1" applyFont="1" applyFill="1" applyBorder="1" applyAlignment="1">
      <alignment horizontal="center"/>
    </xf>
    <xf numFmtId="4" fontId="17" fillId="0" borderId="21" xfId="0" applyNumberFormat="1" applyFont="1" applyFill="1" applyBorder="1" applyAlignment="1">
      <alignment horizontal="center"/>
    </xf>
    <xf numFmtId="0" fontId="17" fillId="0" borderId="55" xfId="0" applyFont="1" applyFill="1" applyBorder="1" applyAlignment="1">
      <alignment horizontal="left" wrapText="1"/>
    </xf>
    <xf numFmtId="0" fontId="17" fillId="0" borderId="56" xfId="0" applyFont="1" applyFill="1" applyBorder="1" applyAlignment="1">
      <alignment horizontal="left" wrapText="1"/>
    </xf>
    <xf numFmtId="0" fontId="17" fillId="0" borderId="57" xfId="0" applyFont="1" applyFill="1" applyBorder="1" applyAlignment="1">
      <alignment horizontal="left" wrapText="1"/>
    </xf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4" fillId="0" borderId="0" xfId="0" applyFont="1" applyAlignment="1">
      <alignment horizontal="left"/>
    </xf>
    <xf numFmtId="0" fontId="16" fillId="0" borderId="27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17" fillId="0" borderId="5" xfId="0" applyFont="1" applyBorder="1" applyAlignment="1">
      <alignment horizontal="center"/>
    </xf>
    <xf numFmtId="0" fontId="17" fillId="0" borderId="0" xfId="0" applyFont="1"/>
    <xf numFmtId="0" fontId="17" fillId="0" borderId="0" xfId="0" applyFont="1" applyBorder="1"/>
    <xf numFmtId="0" fontId="24" fillId="0" borderId="27" xfId="0" applyFont="1" applyBorder="1" applyAlignment="1">
      <alignment horizontal="center" vertical="top"/>
    </xf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17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2" fillId="0" borderId="0" xfId="0" applyFont="1"/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7" fillId="0" borderId="0" xfId="0" applyFont="1" applyAlignment="1">
      <alignment horizontal="right"/>
    </xf>
    <xf numFmtId="49" fontId="17" fillId="0" borderId="5" xfId="0" applyNumberFormat="1" applyFont="1" applyBorder="1" applyAlignment="1">
      <alignment horizontal="center"/>
    </xf>
    <xf numFmtId="0" fontId="17" fillId="0" borderId="0" xfId="0" applyFont="1"/>
    <xf numFmtId="49" fontId="17" fillId="0" borderId="5" xfId="0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3</xdr:col>
      <xdr:colOff>0</xdr:colOff>
      <xdr:row>22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3238500"/>
          <a:ext cx="1828800" cy="3714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3162300"/>
          <a:ext cx="171450" cy="447675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18" name="Group 17"/>
        <xdr:cNvGrpSpPr>
          <a:grpSpLocks/>
        </xdr:cNvGrpSpPr>
      </xdr:nvGrpSpPr>
      <xdr:grpSpPr bwMode="auto">
        <a:xfrm>
          <a:off x="0" y="3790950"/>
          <a:ext cx="171450" cy="323850"/>
          <a:chOff x="0" y="0"/>
          <a:chExt cx="1023" cy="255"/>
        </a:xfrm>
      </xdr:grpSpPr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1"/>
  <sheetViews>
    <sheetView showGridLines="0" tabSelected="1" view="pageBreakPreview" topLeftCell="A28" zoomScale="60" zoomScaleNormal="80" workbookViewId="0">
      <selection activeCell="C32" sqref="C32"/>
    </sheetView>
  </sheetViews>
  <sheetFormatPr defaultRowHeight="12.75" customHeight="1" x14ac:dyDescent="0.4"/>
  <cols>
    <col min="1" max="1" width="103.5703125" style="26" customWidth="1"/>
    <col min="2" max="2" width="13.28515625" style="27" customWidth="1"/>
    <col min="3" max="3" width="49.42578125" style="26" customWidth="1"/>
    <col min="4" max="4" width="42.28515625" style="26" customWidth="1"/>
    <col min="5" max="5" width="41.42578125" style="28" customWidth="1"/>
    <col min="6" max="6" width="42.85546875" style="26" customWidth="1"/>
  </cols>
  <sheetData>
    <row r="1" spans="1:6" s="31" customFormat="1" ht="24.75" customHeight="1" x14ac:dyDescent="0.2">
      <c r="A1" s="72"/>
      <c r="B1" s="72"/>
      <c r="C1" s="72"/>
      <c r="D1" s="72"/>
      <c r="E1" s="29"/>
      <c r="F1" s="30"/>
    </row>
    <row r="2" spans="1:6" s="31" customFormat="1" ht="33" customHeight="1" thickBot="1" x14ac:dyDescent="0.25">
      <c r="A2" s="71" t="s">
        <v>0</v>
      </c>
      <c r="B2" s="71"/>
      <c r="C2" s="71"/>
      <c r="D2" s="71"/>
      <c r="E2" s="32"/>
      <c r="F2" s="65" t="s">
        <v>1</v>
      </c>
    </row>
    <row r="3" spans="1:6" s="31" customFormat="1" ht="30.75" x14ac:dyDescent="0.2">
      <c r="A3" s="33"/>
      <c r="B3" s="5"/>
      <c r="C3" s="33"/>
      <c r="D3" s="33"/>
      <c r="E3" s="34" t="s">
        <v>2</v>
      </c>
      <c r="F3" s="66" t="s">
        <v>3</v>
      </c>
    </row>
    <row r="4" spans="1:6" s="31" customFormat="1" ht="30.75" x14ac:dyDescent="0.2">
      <c r="A4" s="73" t="s">
        <v>384</v>
      </c>
      <c r="B4" s="73"/>
      <c r="C4" s="73"/>
      <c r="D4" s="73"/>
      <c r="E4" s="32" t="s">
        <v>4</v>
      </c>
      <c r="F4" s="67">
        <v>44896</v>
      </c>
    </row>
    <row r="5" spans="1:6" s="31" customFormat="1" ht="30.75" x14ac:dyDescent="0.2">
      <c r="A5" s="35"/>
      <c r="B5" s="6"/>
      <c r="C5" s="35"/>
      <c r="D5" s="35"/>
      <c r="E5" s="32" t="s">
        <v>6</v>
      </c>
      <c r="F5" s="68" t="s">
        <v>16</v>
      </c>
    </row>
    <row r="6" spans="1:6" s="31" customFormat="1" ht="73.5" customHeight="1" x14ac:dyDescent="0.2">
      <c r="A6" s="53" t="s">
        <v>7</v>
      </c>
      <c r="B6" s="74" t="s">
        <v>13</v>
      </c>
      <c r="C6" s="75"/>
      <c r="D6" s="75"/>
      <c r="E6" s="32" t="s">
        <v>8</v>
      </c>
      <c r="F6" s="68" t="s">
        <v>17</v>
      </c>
    </row>
    <row r="7" spans="1:6" s="31" customFormat="1" ht="72" customHeight="1" x14ac:dyDescent="0.2">
      <c r="A7" s="54" t="s">
        <v>9</v>
      </c>
      <c r="B7" s="76" t="s">
        <v>14</v>
      </c>
      <c r="C7" s="76"/>
      <c r="D7" s="76"/>
      <c r="E7" s="32" t="s">
        <v>10</v>
      </c>
      <c r="F7" s="69" t="s">
        <v>18</v>
      </c>
    </row>
    <row r="8" spans="1:6" s="31" customFormat="1" ht="32.25" customHeight="1" x14ac:dyDescent="0.2">
      <c r="A8" s="53" t="s">
        <v>385</v>
      </c>
      <c r="B8" s="55"/>
      <c r="C8" s="53"/>
      <c r="D8" s="56"/>
      <c r="E8" s="32"/>
      <c r="F8" s="68"/>
    </row>
    <row r="9" spans="1:6" s="31" customFormat="1" ht="31.5" thickBot="1" x14ac:dyDescent="0.25">
      <c r="A9" s="53" t="s">
        <v>15</v>
      </c>
      <c r="B9" s="55"/>
      <c r="C9" s="57"/>
      <c r="D9" s="56"/>
      <c r="E9" s="32" t="s">
        <v>11</v>
      </c>
      <c r="F9" s="70" t="s">
        <v>12</v>
      </c>
    </row>
    <row r="10" spans="1:6" s="31" customFormat="1" ht="42.75" customHeight="1" thickBot="1" x14ac:dyDescent="0.25">
      <c r="A10" s="71" t="s">
        <v>19</v>
      </c>
      <c r="B10" s="71"/>
      <c r="C10" s="71"/>
      <c r="D10" s="71"/>
      <c r="E10" s="36"/>
      <c r="F10" s="37"/>
    </row>
    <row r="11" spans="1:6" ht="4.1500000000000004" customHeight="1" x14ac:dyDescent="0.2">
      <c r="A11" s="83" t="s">
        <v>20</v>
      </c>
      <c r="B11" s="77" t="s">
        <v>21</v>
      </c>
      <c r="C11" s="77" t="s">
        <v>22</v>
      </c>
      <c r="D11" s="80" t="s">
        <v>23</v>
      </c>
      <c r="E11" s="89" t="s">
        <v>24</v>
      </c>
      <c r="F11" s="86" t="s">
        <v>25</v>
      </c>
    </row>
    <row r="12" spans="1:6" ht="3.6" customHeight="1" x14ac:dyDescent="0.2">
      <c r="A12" s="84"/>
      <c r="B12" s="78"/>
      <c r="C12" s="78"/>
      <c r="D12" s="81"/>
      <c r="E12" s="90"/>
      <c r="F12" s="87"/>
    </row>
    <row r="13" spans="1:6" ht="3" customHeight="1" x14ac:dyDescent="0.2">
      <c r="A13" s="84"/>
      <c r="B13" s="78"/>
      <c r="C13" s="78"/>
      <c r="D13" s="81"/>
      <c r="E13" s="90"/>
      <c r="F13" s="87"/>
    </row>
    <row r="14" spans="1:6" ht="3" customHeight="1" x14ac:dyDescent="0.2">
      <c r="A14" s="84"/>
      <c r="B14" s="78"/>
      <c r="C14" s="78"/>
      <c r="D14" s="81"/>
      <c r="E14" s="90"/>
      <c r="F14" s="87"/>
    </row>
    <row r="15" spans="1:6" ht="3" customHeight="1" x14ac:dyDescent="0.2">
      <c r="A15" s="84"/>
      <c r="B15" s="78"/>
      <c r="C15" s="78"/>
      <c r="D15" s="81"/>
      <c r="E15" s="90"/>
      <c r="F15" s="87"/>
    </row>
    <row r="16" spans="1:6" ht="3" customHeight="1" x14ac:dyDescent="0.2">
      <c r="A16" s="84"/>
      <c r="B16" s="78"/>
      <c r="C16" s="78"/>
      <c r="D16" s="81"/>
      <c r="E16" s="90"/>
      <c r="F16" s="87"/>
    </row>
    <row r="17" spans="1:6" s="52" customFormat="1" ht="76.5" customHeight="1" x14ac:dyDescent="0.4">
      <c r="A17" s="85"/>
      <c r="B17" s="79"/>
      <c r="C17" s="79"/>
      <c r="D17" s="82"/>
      <c r="E17" s="91"/>
      <c r="F17" s="88"/>
    </row>
    <row r="18" spans="1:6" ht="36" customHeight="1" thickBot="1" x14ac:dyDescent="0.25">
      <c r="A18" s="7">
        <v>1</v>
      </c>
      <c r="B18" s="8">
        <v>2</v>
      </c>
      <c r="C18" s="9">
        <v>3</v>
      </c>
      <c r="D18" s="10" t="s">
        <v>26</v>
      </c>
      <c r="E18" s="11" t="s">
        <v>27</v>
      </c>
      <c r="F18" s="12" t="s">
        <v>28</v>
      </c>
    </row>
    <row r="19" spans="1:6" ht="36" customHeight="1" x14ac:dyDescent="0.2">
      <c r="A19" s="45" t="s">
        <v>29</v>
      </c>
      <c r="B19" s="13" t="s">
        <v>30</v>
      </c>
      <c r="C19" s="14" t="s">
        <v>31</v>
      </c>
      <c r="D19" s="58">
        <f>D21+D187</f>
        <v>400277900</v>
      </c>
      <c r="E19" s="59">
        <f>E21+E187</f>
        <v>253406463.62</v>
      </c>
      <c r="F19" s="58">
        <f>IF(OR(D19="-",IF(E19="-",0,E19)&gt;=IF(D19="-",0,D19)),"-",IF(D19="-",0,D19)-IF(E19="-",0,E19))</f>
        <v>146871436.38</v>
      </c>
    </row>
    <row r="20" spans="1:6" s="1" customFormat="1" ht="36.75" customHeight="1" x14ac:dyDescent="0.2">
      <c r="A20" s="45" t="s">
        <v>32</v>
      </c>
      <c r="B20" s="15"/>
      <c r="C20" s="16"/>
      <c r="D20" s="38"/>
      <c r="E20" s="39"/>
      <c r="F20" s="40"/>
    </row>
    <row r="21" spans="1:6" s="1" customFormat="1" ht="41.25" customHeight="1" x14ac:dyDescent="0.2">
      <c r="A21" s="45" t="s">
        <v>33</v>
      </c>
      <c r="B21" s="17" t="s">
        <v>30</v>
      </c>
      <c r="C21" s="41" t="s">
        <v>34</v>
      </c>
      <c r="D21" s="59">
        <f>D22+D53+D76+D114+D130+D134+D152+D176+D63</f>
        <v>148086300</v>
      </c>
      <c r="E21" s="59">
        <f>E22+E53+E76+E114+E130+E134+E152+E176+E63+E110</f>
        <v>142729540.81</v>
      </c>
      <c r="F21" s="60">
        <f t="shared" ref="F21:F76" si="0">IF(OR(D21="-",IF(E21="-",0,E21)&gt;=IF(D21="-",0,D21)),"-",IF(D21="-",0,D21)-IF(E21="-",0,E21))</f>
        <v>5356759.1899999976</v>
      </c>
    </row>
    <row r="22" spans="1:6" s="1" customFormat="1" ht="35.25" customHeight="1" x14ac:dyDescent="0.2">
      <c r="A22" s="45" t="s">
        <v>35</v>
      </c>
      <c r="B22" s="18" t="s">
        <v>30</v>
      </c>
      <c r="C22" s="42" t="s">
        <v>156</v>
      </c>
      <c r="D22" s="61">
        <f>D23</f>
        <v>65578700</v>
      </c>
      <c r="E22" s="61">
        <f>E23</f>
        <v>64937535.920000009</v>
      </c>
      <c r="F22" s="62">
        <f t="shared" si="0"/>
        <v>641164.07999999076</v>
      </c>
    </row>
    <row r="23" spans="1:6" s="1" customFormat="1" ht="45" customHeight="1" x14ac:dyDescent="0.2">
      <c r="A23" s="45" t="s">
        <v>36</v>
      </c>
      <c r="B23" s="18" t="s">
        <v>30</v>
      </c>
      <c r="C23" s="42" t="s">
        <v>157</v>
      </c>
      <c r="D23" s="63">
        <f>FIO+D32</f>
        <v>65578700</v>
      </c>
      <c r="E23" s="61">
        <f>E24+E32+E40+E45+E47+E50</f>
        <v>64937535.920000009</v>
      </c>
      <c r="F23" s="62">
        <f t="shared" si="0"/>
        <v>641164.07999999076</v>
      </c>
    </row>
    <row r="24" spans="1:6" s="1" customFormat="1" ht="231" customHeight="1" x14ac:dyDescent="0.2">
      <c r="A24" s="45" t="s">
        <v>37</v>
      </c>
      <c r="B24" s="18" t="s">
        <v>30</v>
      </c>
      <c r="C24" s="42" t="s">
        <v>158</v>
      </c>
      <c r="D24" s="63">
        <v>64922900</v>
      </c>
      <c r="E24" s="61">
        <f>E25+E26+E27+E28</f>
        <v>58428877.660000004</v>
      </c>
      <c r="F24" s="62">
        <f t="shared" si="0"/>
        <v>6494022.3399999961</v>
      </c>
    </row>
    <row r="25" spans="1:6" s="1" customFormat="1" ht="308.25" customHeight="1" x14ac:dyDescent="0.2">
      <c r="A25" s="46" t="s">
        <v>38</v>
      </c>
      <c r="B25" s="18" t="s">
        <v>30</v>
      </c>
      <c r="C25" s="42" t="s">
        <v>159</v>
      </c>
      <c r="D25" s="63" t="s">
        <v>39</v>
      </c>
      <c r="E25" s="61">
        <v>58304917.68</v>
      </c>
      <c r="F25" s="62" t="str">
        <f t="shared" si="0"/>
        <v>-</v>
      </c>
    </row>
    <row r="26" spans="1:6" s="1" customFormat="1" ht="258.75" customHeight="1" x14ac:dyDescent="0.2">
      <c r="A26" s="46" t="s">
        <v>40</v>
      </c>
      <c r="B26" s="18" t="s">
        <v>30</v>
      </c>
      <c r="C26" s="42" t="s">
        <v>160</v>
      </c>
      <c r="D26" s="63" t="s">
        <v>39</v>
      </c>
      <c r="E26" s="61">
        <v>120860.49</v>
      </c>
      <c r="F26" s="62" t="str">
        <f t="shared" si="0"/>
        <v>-</v>
      </c>
    </row>
    <row r="27" spans="1:6" s="1" customFormat="1" ht="309" customHeight="1" x14ac:dyDescent="0.2">
      <c r="A27" s="46" t="s">
        <v>41</v>
      </c>
      <c r="B27" s="18" t="s">
        <v>30</v>
      </c>
      <c r="C27" s="42" t="s">
        <v>161</v>
      </c>
      <c r="D27" s="63" t="s">
        <v>39</v>
      </c>
      <c r="E27" s="61">
        <v>4347.49</v>
      </c>
      <c r="F27" s="62" t="str">
        <f t="shared" si="0"/>
        <v>-</v>
      </c>
    </row>
    <row r="28" spans="1:6" s="1" customFormat="1" ht="254.25" customHeight="1" x14ac:dyDescent="0.2">
      <c r="A28" s="46" t="s">
        <v>140</v>
      </c>
      <c r="B28" s="18" t="s">
        <v>30</v>
      </c>
      <c r="C28" s="42" t="s">
        <v>162</v>
      </c>
      <c r="D28" s="63" t="s">
        <v>39</v>
      </c>
      <c r="E28" s="61">
        <v>-1248</v>
      </c>
      <c r="F28" s="62" t="str">
        <f t="shared" si="0"/>
        <v>-</v>
      </c>
    </row>
    <row r="29" spans="1:6" s="2" customFormat="1" ht="71.45" hidden="1" customHeight="1" x14ac:dyDescent="0.2">
      <c r="A29" s="47" t="s">
        <v>148</v>
      </c>
      <c r="B29" s="19" t="s">
        <v>30</v>
      </c>
      <c r="C29" s="43" t="s">
        <v>162</v>
      </c>
      <c r="D29" s="61" t="s">
        <v>39</v>
      </c>
      <c r="E29" s="61">
        <v>0</v>
      </c>
      <c r="F29" s="64" t="str">
        <f t="shared" si="0"/>
        <v>-</v>
      </c>
    </row>
    <row r="30" spans="1:6" s="2" customFormat="1" ht="71.45" hidden="1" customHeight="1" x14ac:dyDescent="0.2">
      <c r="A30" s="47"/>
      <c r="B30" s="19"/>
      <c r="C30" s="42" t="s">
        <v>162</v>
      </c>
      <c r="D30" s="63" t="s">
        <v>39</v>
      </c>
      <c r="E30" s="61">
        <v>0</v>
      </c>
      <c r="F30" s="64" t="str">
        <f t="shared" si="0"/>
        <v>-</v>
      </c>
    </row>
    <row r="31" spans="1:6" s="2" customFormat="1" ht="90" hidden="1" customHeight="1" x14ac:dyDescent="0.2">
      <c r="A31" s="46" t="s">
        <v>148</v>
      </c>
      <c r="B31" s="18" t="s">
        <v>30</v>
      </c>
      <c r="C31" s="42" t="s">
        <v>162</v>
      </c>
      <c r="D31" s="63" t="s">
        <v>39</v>
      </c>
      <c r="E31" s="61">
        <v>-3.43</v>
      </c>
      <c r="F31" s="64" t="str">
        <f t="shared" si="0"/>
        <v>-</v>
      </c>
    </row>
    <row r="32" spans="1:6" s="1" customFormat="1" ht="316.5" customHeight="1" x14ac:dyDescent="0.2">
      <c r="A32" s="46" t="s">
        <v>42</v>
      </c>
      <c r="B32" s="18" t="s">
        <v>30</v>
      </c>
      <c r="C32" s="42" t="s">
        <v>163</v>
      </c>
      <c r="D32" s="63">
        <v>655800</v>
      </c>
      <c r="E32" s="61">
        <f>E33+E34+E35+E36+E37+E38+E39</f>
        <v>909418.84</v>
      </c>
      <c r="F32" s="62" t="str">
        <f t="shared" si="0"/>
        <v>-</v>
      </c>
    </row>
    <row r="33" spans="1:6" s="1" customFormat="1" ht="409.5" customHeight="1" x14ac:dyDescent="0.2">
      <c r="A33" s="46" t="s">
        <v>43</v>
      </c>
      <c r="B33" s="18" t="s">
        <v>30</v>
      </c>
      <c r="C33" s="42" t="s">
        <v>164</v>
      </c>
      <c r="D33" s="63"/>
      <c r="E33" s="61">
        <v>899713.44</v>
      </c>
      <c r="F33" s="62" t="str">
        <f t="shared" si="0"/>
        <v>-</v>
      </c>
    </row>
    <row r="34" spans="1:6" s="1" customFormat="1" ht="342.75" customHeight="1" x14ac:dyDescent="0.2">
      <c r="A34" s="46" t="s">
        <v>44</v>
      </c>
      <c r="B34" s="18" t="s">
        <v>30</v>
      </c>
      <c r="C34" s="42" t="s">
        <v>165</v>
      </c>
      <c r="D34" s="63" t="s">
        <v>39</v>
      </c>
      <c r="E34" s="61">
        <v>9615.4</v>
      </c>
      <c r="F34" s="62" t="str">
        <f t="shared" si="0"/>
        <v>-</v>
      </c>
    </row>
    <row r="35" spans="1:6" s="1" customFormat="1" ht="369" hidden="1" x14ac:dyDescent="0.2">
      <c r="A35" s="46" t="s">
        <v>45</v>
      </c>
      <c r="B35" s="18" t="s">
        <v>30</v>
      </c>
      <c r="C35" s="42" t="s">
        <v>166</v>
      </c>
      <c r="D35" s="63" t="s">
        <v>39</v>
      </c>
      <c r="E35" s="61">
        <v>0</v>
      </c>
      <c r="F35" s="62" t="str">
        <f t="shared" si="0"/>
        <v>-</v>
      </c>
    </row>
    <row r="36" spans="1:6" s="1" customFormat="1" ht="95.45" hidden="1" customHeight="1" x14ac:dyDescent="0.2">
      <c r="A36" s="46" t="s">
        <v>147</v>
      </c>
      <c r="B36" s="18"/>
      <c r="C36" s="42" t="s">
        <v>146</v>
      </c>
      <c r="D36" s="63" t="s">
        <v>39</v>
      </c>
      <c r="E36" s="61">
        <v>0</v>
      </c>
      <c r="F36" s="62"/>
    </row>
    <row r="37" spans="1:6" s="2" customFormat="1" ht="155.44999999999999" hidden="1" customHeight="1" x14ac:dyDescent="0.2">
      <c r="A37" s="47" t="s">
        <v>308</v>
      </c>
      <c r="B37" s="19" t="s">
        <v>30</v>
      </c>
      <c r="C37" s="43" t="s">
        <v>166</v>
      </c>
      <c r="D37" s="61" t="s">
        <v>39</v>
      </c>
      <c r="E37" s="61">
        <v>0</v>
      </c>
      <c r="F37" s="64" t="s">
        <v>39</v>
      </c>
    </row>
    <row r="38" spans="1:6" s="2" customFormat="1" ht="390.75" customHeight="1" x14ac:dyDescent="0.2">
      <c r="A38" s="47" t="s">
        <v>45</v>
      </c>
      <c r="B38" s="19" t="s">
        <v>30</v>
      </c>
      <c r="C38" s="43" t="s">
        <v>166</v>
      </c>
      <c r="D38" s="61" t="s">
        <v>39</v>
      </c>
      <c r="E38" s="61">
        <v>99</v>
      </c>
      <c r="F38" s="64"/>
    </row>
    <row r="39" spans="1:6" s="2" customFormat="1" ht="313.5" customHeight="1" x14ac:dyDescent="0.2">
      <c r="A39" s="47" t="s">
        <v>347</v>
      </c>
      <c r="B39" s="19" t="s">
        <v>30</v>
      </c>
      <c r="C39" s="43" t="s">
        <v>348</v>
      </c>
      <c r="D39" s="61" t="s">
        <v>39</v>
      </c>
      <c r="E39" s="61">
        <v>-9</v>
      </c>
      <c r="F39" s="64"/>
    </row>
    <row r="40" spans="1:6" s="1" customFormat="1" ht="154.5" customHeight="1" x14ac:dyDescent="0.2">
      <c r="A40" s="45" t="s">
        <v>46</v>
      </c>
      <c r="B40" s="18" t="s">
        <v>30</v>
      </c>
      <c r="C40" s="42" t="s">
        <v>167</v>
      </c>
      <c r="D40" s="63" t="s">
        <v>39</v>
      </c>
      <c r="E40" s="61">
        <f>E41+E42+E43+E44</f>
        <v>1547023.3099999998</v>
      </c>
      <c r="F40" s="62" t="str">
        <f t="shared" si="0"/>
        <v>-</v>
      </c>
    </row>
    <row r="41" spans="1:6" s="1" customFormat="1" ht="216" customHeight="1" x14ac:dyDescent="0.2">
      <c r="A41" s="45" t="s">
        <v>47</v>
      </c>
      <c r="B41" s="18" t="s">
        <v>30</v>
      </c>
      <c r="C41" s="42" t="s">
        <v>168</v>
      </c>
      <c r="D41" s="63" t="s">
        <v>39</v>
      </c>
      <c r="E41" s="61">
        <v>1533065.01</v>
      </c>
      <c r="F41" s="62" t="str">
        <f t="shared" si="0"/>
        <v>-</v>
      </c>
    </row>
    <row r="42" spans="1:6" s="1" customFormat="1" ht="148.5" customHeight="1" x14ac:dyDescent="0.2">
      <c r="A42" s="45" t="s">
        <v>48</v>
      </c>
      <c r="B42" s="18" t="s">
        <v>30</v>
      </c>
      <c r="C42" s="42" t="s">
        <v>169</v>
      </c>
      <c r="D42" s="63" t="s">
        <v>39</v>
      </c>
      <c r="E42" s="61">
        <v>8701.41</v>
      </c>
      <c r="F42" s="62" t="str">
        <f t="shared" si="0"/>
        <v>-</v>
      </c>
    </row>
    <row r="43" spans="1:6" s="1" customFormat="1" ht="229.5" customHeight="1" x14ac:dyDescent="0.2">
      <c r="A43" s="45" t="s">
        <v>49</v>
      </c>
      <c r="B43" s="18" t="s">
        <v>30</v>
      </c>
      <c r="C43" s="42" t="s">
        <v>170</v>
      </c>
      <c r="D43" s="63" t="s">
        <v>39</v>
      </c>
      <c r="E43" s="61">
        <v>1256.8900000000001</v>
      </c>
      <c r="F43" s="62" t="str">
        <f t="shared" si="0"/>
        <v>-</v>
      </c>
    </row>
    <row r="44" spans="1:6" s="1" customFormat="1" ht="162.75" customHeight="1" x14ac:dyDescent="0.2">
      <c r="A44" s="45" t="s">
        <v>50</v>
      </c>
      <c r="B44" s="18" t="s">
        <v>30</v>
      </c>
      <c r="C44" s="42" t="s">
        <v>171</v>
      </c>
      <c r="D44" s="63" t="s">
        <v>39</v>
      </c>
      <c r="E44" s="61">
        <v>4000</v>
      </c>
      <c r="F44" s="62" t="str">
        <f t="shared" si="0"/>
        <v>-</v>
      </c>
    </row>
    <row r="45" spans="1:6" s="2" customFormat="1" ht="159.75" customHeight="1" x14ac:dyDescent="0.2">
      <c r="A45" s="48" t="s">
        <v>141</v>
      </c>
      <c r="B45" s="19" t="s">
        <v>30</v>
      </c>
      <c r="C45" s="43" t="s">
        <v>172</v>
      </c>
      <c r="D45" s="61" t="s">
        <v>39</v>
      </c>
      <c r="E45" s="61">
        <f>E46</f>
        <v>-2600</v>
      </c>
      <c r="F45" s="64"/>
    </row>
    <row r="46" spans="1:6" s="2" customFormat="1" ht="237.75" customHeight="1" x14ac:dyDescent="0.2">
      <c r="A46" s="48" t="s">
        <v>142</v>
      </c>
      <c r="B46" s="19" t="s">
        <v>30</v>
      </c>
      <c r="C46" s="43" t="s">
        <v>173</v>
      </c>
      <c r="D46" s="61" t="s">
        <v>39</v>
      </c>
      <c r="E46" s="61">
        <v>-2600</v>
      </c>
      <c r="F46" s="64" t="str">
        <f t="shared" si="0"/>
        <v>-</v>
      </c>
    </row>
    <row r="47" spans="1:6" s="2" customFormat="1" ht="263.25" customHeight="1" x14ac:dyDescent="0.2">
      <c r="A47" s="48" t="s">
        <v>321</v>
      </c>
      <c r="B47" s="18" t="s">
        <v>30</v>
      </c>
      <c r="C47" s="43" t="s">
        <v>322</v>
      </c>
      <c r="D47" s="61" t="s">
        <v>39</v>
      </c>
      <c r="E47" s="61">
        <f>E48+E49</f>
        <v>4054654.26</v>
      </c>
      <c r="F47" s="64" t="str">
        <f t="shared" si="0"/>
        <v>-</v>
      </c>
    </row>
    <row r="48" spans="1:6" s="2" customFormat="1" ht="331.5" customHeight="1" x14ac:dyDescent="0.2">
      <c r="A48" s="48" t="s">
        <v>323</v>
      </c>
      <c r="B48" s="18" t="s">
        <v>30</v>
      </c>
      <c r="C48" s="43" t="s">
        <v>324</v>
      </c>
      <c r="D48" s="61" t="s">
        <v>39</v>
      </c>
      <c r="E48" s="61">
        <v>4054654.26</v>
      </c>
      <c r="F48" s="64" t="str">
        <f t="shared" si="0"/>
        <v>-</v>
      </c>
    </row>
    <row r="49" spans="1:6" s="2" customFormat="1" ht="132" hidden="1" customHeight="1" x14ac:dyDescent="0.2">
      <c r="A49" s="48" t="s">
        <v>330</v>
      </c>
      <c r="B49" s="18" t="s">
        <v>30</v>
      </c>
      <c r="C49" s="43" t="s">
        <v>331</v>
      </c>
      <c r="D49" s="61" t="s">
        <v>39</v>
      </c>
      <c r="E49" s="61">
        <v>0</v>
      </c>
      <c r="F49" s="64" t="str">
        <f t="shared" si="0"/>
        <v>-</v>
      </c>
    </row>
    <row r="50" spans="1:6" s="2" customFormat="1" ht="282.75" customHeight="1" x14ac:dyDescent="0.2">
      <c r="A50" s="48" t="s">
        <v>376</v>
      </c>
      <c r="B50" s="18" t="s">
        <v>30</v>
      </c>
      <c r="C50" s="43" t="s">
        <v>377</v>
      </c>
      <c r="D50" s="61" t="s">
        <v>39</v>
      </c>
      <c r="E50" s="61">
        <f>E51+E52</f>
        <v>161.85000000000002</v>
      </c>
      <c r="F50" s="64" t="str">
        <f t="shared" si="0"/>
        <v>-</v>
      </c>
    </row>
    <row r="51" spans="1:6" s="2" customFormat="1" ht="315.75" customHeight="1" x14ac:dyDescent="0.2">
      <c r="A51" s="48" t="s">
        <v>378</v>
      </c>
      <c r="B51" s="18" t="s">
        <v>30</v>
      </c>
      <c r="C51" s="43" t="s">
        <v>379</v>
      </c>
      <c r="D51" s="61" t="s">
        <v>39</v>
      </c>
      <c r="E51" s="61">
        <v>107.26</v>
      </c>
      <c r="F51" s="64" t="str">
        <f t="shared" si="0"/>
        <v>-</v>
      </c>
    </row>
    <row r="52" spans="1:6" s="2" customFormat="1" ht="370.5" customHeight="1" x14ac:dyDescent="0.2">
      <c r="A52" s="48" t="s">
        <v>380</v>
      </c>
      <c r="B52" s="18" t="s">
        <v>30</v>
      </c>
      <c r="C52" s="43" t="s">
        <v>381</v>
      </c>
      <c r="D52" s="61" t="s">
        <v>39</v>
      </c>
      <c r="E52" s="61">
        <v>54.59</v>
      </c>
      <c r="F52" s="64" t="str">
        <f t="shared" si="0"/>
        <v>-</v>
      </c>
    </row>
    <row r="53" spans="1:6" s="1" customFormat="1" ht="109.5" customHeight="1" x14ac:dyDescent="0.2">
      <c r="A53" s="45" t="s">
        <v>51</v>
      </c>
      <c r="B53" s="18" t="s">
        <v>30</v>
      </c>
      <c r="C53" s="42" t="s">
        <v>174</v>
      </c>
      <c r="D53" s="61">
        <f>D54</f>
        <v>3025500</v>
      </c>
      <c r="E53" s="61">
        <f>E54</f>
        <v>3204100.1699999995</v>
      </c>
      <c r="F53" s="62" t="str">
        <f t="shared" si="0"/>
        <v>-</v>
      </c>
    </row>
    <row r="54" spans="1:6" s="1" customFormat="1" ht="114.75" customHeight="1" x14ac:dyDescent="0.2">
      <c r="A54" s="45" t="s">
        <v>52</v>
      </c>
      <c r="B54" s="18" t="s">
        <v>30</v>
      </c>
      <c r="C54" s="42" t="s">
        <v>175</v>
      </c>
      <c r="D54" s="61">
        <f>D55+D57+D59+D61</f>
        <v>3025500</v>
      </c>
      <c r="E54" s="61">
        <f>E55+E57+E59+E61</f>
        <v>3204100.1699999995</v>
      </c>
      <c r="F54" s="62" t="str">
        <f t="shared" si="0"/>
        <v>-</v>
      </c>
    </row>
    <row r="55" spans="1:6" s="1" customFormat="1" ht="225" customHeight="1" x14ac:dyDescent="0.2">
      <c r="A55" s="45" t="s">
        <v>53</v>
      </c>
      <c r="B55" s="18" t="s">
        <v>30</v>
      </c>
      <c r="C55" s="42" t="s">
        <v>176</v>
      </c>
      <c r="D55" s="63">
        <f>D56</f>
        <v>1367900</v>
      </c>
      <c r="E55" s="61">
        <f>E56</f>
        <v>1600974.15</v>
      </c>
      <c r="F55" s="62" t="str">
        <f t="shared" si="0"/>
        <v>-</v>
      </c>
    </row>
    <row r="56" spans="1:6" s="1" customFormat="1" ht="313.5" customHeight="1" x14ac:dyDescent="0.2">
      <c r="A56" s="46" t="s">
        <v>54</v>
      </c>
      <c r="B56" s="18" t="s">
        <v>30</v>
      </c>
      <c r="C56" s="42" t="s">
        <v>177</v>
      </c>
      <c r="D56" s="63">
        <v>1367900</v>
      </c>
      <c r="E56" s="61">
        <v>1600974.15</v>
      </c>
      <c r="F56" s="62" t="str">
        <f t="shared" si="0"/>
        <v>-</v>
      </c>
    </row>
    <row r="57" spans="1:6" s="1" customFormat="1" ht="245.25" customHeight="1" x14ac:dyDescent="0.2">
      <c r="A57" s="46" t="s">
        <v>55</v>
      </c>
      <c r="B57" s="18" t="s">
        <v>30</v>
      </c>
      <c r="C57" s="42" t="s">
        <v>178</v>
      </c>
      <c r="D57" s="63">
        <f>D58</f>
        <v>7600</v>
      </c>
      <c r="E57" s="61">
        <f>E58</f>
        <v>8855.81</v>
      </c>
      <c r="F57" s="62" t="str">
        <f t="shared" si="0"/>
        <v>-</v>
      </c>
    </row>
    <row r="58" spans="1:6" s="1" customFormat="1" ht="345.75" customHeight="1" x14ac:dyDescent="0.2">
      <c r="A58" s="46" t="s">
        <v>56</v>
      </c>
      <c r="B58" s="18" t="s">
        <v>30</v>
      </c>
      <c r="C58" s="42" t="s">
        <v>179</v>
      </c>
      <c r="D58" s="63">
        <v>7600</v>
      </c>
      <c r="E58" s="61">
        <v>8855.81</v>
      </c>
      <c r="F58" s="62" t="str">
        <f t="shared" si="0"/>
        <v>-</v>
      </c>
    </row>
    <row r="59" spans="1:6" s="1" customFormat="1" ht="211.5" customHeight="1" x14ac:dyDescent="0.2">
      <c r="A59" s="45" t="s">
        <v>57</v>
      </c>
      <c r="B59" s="18" t="s">
        <v>30</v>
      </c>
      <c r="C59" s="42" t="s">
        <v>180</v>
      </c>
      <c r="D59" s="63">
        <f>D60</f>
        <v>1821500</v>
      </c>
      <c r="E59" s="61">
        <f>E60</f>
        <v>1782035.64</v>
      </c>
      <c r="F59" s="62">
        <f t="shared" si="0"/>
        <v>39464.360000000102</v>
      </c>
    </row>
    <row r="60" spans="1:6" s="1" customFormat="1" ht="312.75" customHeight="1" x14ac:dyDescent="0.2">
      <c r="A60" s="46" t="s">
        <v>58</v>
      </c>
      <c r="B60" s="18" t="s">
        <v>30</v>
      </c>
      <c r="C60" s="42" t="s">
        <v>181</v>
      </c>
      <c r="D60" s="63">
        <v>1821500</v>
      </c>
      <c r="E60" s="61">
        <v>1782035.64</v>
      </c>
      <c r="F60" s="62">
        <f t="shared" si="0"/>
        <v>39464.360000000102</v>
      </c>
    </row>
    <row r="61" spans="1:6" s="1" customFormat="1" ht="219" customHeight="1" x14ac:dyDescent="0.2">
      <c r="A61" s="45" t="s">
        <v>59</v>
      </c>
      <c r="B61" s="18" t="s">
        <v>30</v>
      </c>
      <c r="C61" s="42" t="s">
        <v>182</v>
      </c>
      <c r="D61" s="63">
        <f>D62</f>
        <v>-171500</v>
      </c>
      <c r="E61" s="61">
        <f>E62</f>
        <v>-187765.43</v>
      </c>
      <c r="F61" s="62">
        <f t="shared" si="0"/>
        <v>16265.429999999993</v>
      </c>
    </row>
    <row r="62" spans="1:6" s="1" customFormat="1" ht="300.75" customHeight="1" x14ac:dyDescent="0.2">
      <c r="A62" s="46" t="s">
        <v>60</v>
      </c>
      <c r="B62" s="18" t="s">
        <v>30</v>
      </c>
      <c r="C62" s="42" t="s">
        <v>183</v>
      </c>
      <c r="D62" s="63">
        <v>-171500</v>
      </c>
      <c r="E62" s="61">
        <v>-187765.43</v>
      </c>
      <c r="F62" s="62">
        <f t="shared" si="0"/>
        <v>16265.429999999993</v>
      </c>
    </row>
    <row r="63" spans="1:6" s="1" customFormat="1" ht="44.25" customHeight="1" x14ac:dyDescent="0.2">
      <c r="A63" s="45" t="s">
        <v>61</v>
      </c>
      <c r="B63" s="18" t="s">
        <v>30</v>
      </c>
      <c r="C63" s="42" t="s">
        <v>184</v>
      </c>
      <c r="D63" s="63">
        <f>D64</f>
        <v>371000</v>
      </c>
      <c r="E63" s="61">
        <f>E64</f>
        <v>370980.31</v>
      </c>
      <c r="F63" s="62">
        <f t="shared" si="0"/>
        <v>19.690000000002328</v>
      </c>
    </row>
    <row r="64" spans="1:6" s="1" customFormat="1" ht="52.5" customHeight="1" x14ac:dyDescent="0.2">
      <c r="A64" s="45" t="s">
        <v>62</v>
      </c>
      <c r="B64" s="18" t="s">
        <v>30</v>
      </c>
      <c r="C64" s="42" t="s">
        <v>185</v>
      </c>
      <c r="D64" s="63">
        <f>D65</f>
        <v>371000</v>
      </c>
      <c r="E64" s="61">
        <f>E65+E69</f>
        <v>370980.31</v>
      </c>
      <c r="F64" s="62">
        <f t="shared" si="0"/>
        <v>19.690000000002328</v>
      </c>
    </row>
    <row r="65" spans="1:6" s="1" customFormat="1" ht="53.25" customHeight="1" x14ac:dyDescent="0.2">
      <c r="A65" s="45" t="s">
        <v>62</v>
      </c>
      <c r="B65" s="18" t="s">
        <v>30</v>
      </c>
      <c r="C65" s="42" t="s">
        <v>186</v>
      </c>
      <c r="D65" s="63">
        <v>371000</v>
      </c>
      <c r="E65" s="61">
        <f>E66+E67</f>
        <v>370980.31</v>
      </c>
      <c r="F65" s="62">
        <f t="shared" si="0"/>
        <v>19.690000000002328</v>
      </c>
    </row>
    <row r="66" spans="1:6" s="1" customFormat="1" ht="149.25" customHeight="1" x14ac:dyDescent="0.2">
      <c r="A66" s="45" t="s">
        <v>63</v>
      </c>
      <c r="B66" s="18" t="s">
        <v>30</v>
      </c>
      <c r="C66" s="42" t="s">
        <v>187</v>
      </c>
      <c r="D66" s="63" t="s">
        <v>39</v>
      </c>
      <c r="E66" s="61">
        <v>370979.5</v>
      </c>
      <c r="F66" s="62" t="str">
        <f t="shared" si="0"/>
        <v>-</v>
      </c>
    </row>
    <row r="67" spans="1:6" s="1" customFormat="1" ht="80.25" customHeight="1" x14ac:dyDescent="0.2">
      <c r="A67" s="45" t="s">
        <v>64</v>
      </c>
      <c r="B67" s="18" t="s">
        <v>30</v>
      </c>
      <c r="C67" s="42" t="s">
        <v>188</v>
      </c>
      <c r="D67" s="63" t="s">
        <v>39</v>
      </c>
      <c r="E67" s="61">
        <v>0.81</v>
      </c>
      <c r="F67" s="62" t="str">
        <f t="shared" si="0"/>
        <v>-</v>
      </c>
    </row>
    <row r="68" spans="1:6" s="1" customFormat="1" ht="38.450000000000003" hidden="1" customHeight="1" x14ac:dyDescent="0.2">
      <c r="A68" s="45" t="s">
        <v>250</v>
      </c>
      <c r="B68" s="18" t="s">
        <v>30</v>
      </c>
      <c r="C68" s="42" t="s">
        <v>251</v>
      </c>
      <c r="D68" s="63" t="s">
        <v>39</v>
      </c>
      <c r="E68" s="61">
        <v>0</v>
      </c>
      <c r="F68" s="62" t="str">
        <f t="shared" si="0"/>
        <v>-</v>
      </c>
    </row>
    <row r="69" spans="1:6" s="2" customFormat="1" ht="34.15" hidden="1" customHeight="1" x14ac:dyDescent="0.2">
      <c r="A69" s="48" t="s">
        <v>254</v>
      </c>
      <c r="B69" s="19" t="s">
        <v>30</v>
      </c>
      <c r="C69" s="43" t="s">
        <v>255</v>
      </c>
      <c r="D69" s="61" t="s">
        <v>39</v>
      </c>
      <c r="E69" s="61">
        <f>E70</f>
        <v>0</v>
      </c>
      <c r="F69" s="62" t="str">
        <f t="shared" si="0"/>
        <v>-</v>
      </c>
    </row>
    <row r="70" spans="1:6" s="1" customFormat="1" ht="38.450000000000003" hidden="1" customHeight="1" x14ac:dyDescent="0.2">
      <c r="A70" s="45" t="s">
        <v>252</v>
      </c>
      <c r="B70" s="18" t="s">
        <v>30</v>
      </c>
      <c r="C70" s="42" t="s">
        <v>253</v>
      </c>
      <c r="D70" s="63" t="s">
        <v>39</v>
      </c>
      <c r="E70" s="61">
        <v>0</v>
      </c>
      <c r="F70" s="62" t="str">
        <f t="shared" si="0"/>
        <v>-</v>
      </c>
    </row>
    <row r="71" spans="1:6" s="1" customFormat="1" ht="60" hidden="1" customHeight="1" x14ac:dyDescent="0.2">
      <c r="A71" s="45" t="s">
        <v>63</v>
      </c>
      <c r="B71" s="18" t="s">
        <v>30</v>
      </c>
      <c r="C71" s="42" t="s">
        <v>187</v>
      </c>
      <c r="D71" s="63" t="s">
        <v>39</v>
      </c>
      <c r="E71" s="61">
        <v>0</v>
      </c>
      <c r="F71" s="62" t="str">
        <f t="shared" si="0"/>
        <v>-</v>
      </c>
    </row>
    <row r="72" spans="1:6" s="1" customFormat="1" ht="34.15" hidden="1" customHeight="1" x14ac:dyDescent="0.2">
      <c r="A72" s="45" t="s">
        <v>64</v>
      </c>
      <c r="B72" s="18" t="s">
        <v>30</v>
      </c>
      <c r="C72" s="42" t="s">
        <v>188</v>
      </c>
      <c r="D72" s="63" t="s">
        <v>39</v>
      </c>
      <c r="E72" s="61">
        <v>0</v>
      </c>
      <c r="F72" s="62" t="str">
        <f t="shared" si="0"/>
        <v>-</v>
      </c>
    </row>
    <row r="73" spans="1:6" s="1" customFormat="1" ht="53.45" hidden="1" customHeight="1" x14ac:dyDescent="0.2">
      <c r="A73" s="45" t="s">
        <v>250</v>
      </c>
      <c r="B73" s="18" t="s">
        <v>30</v>
      </c>
      <c r="C73" s="42" t="s">
        <v>300</v>
      </c>
      <c r="D73" s="63" t="s">
        <v>39</v>
      </c>
      <c r="E73" s="61">
        <v>0</v>
      </c>
      <c r="F73" s="62" t="str">
        <f t="shared" si="0"/>
        <v>-</v>
      </c>
    </row>
    <row r="74" spans="1:6" s="1" customFormat="1" ht="34.9" hidden="1" customHeight="1" x14ac:dyDescent="0.2">
      <c r="A74" s="45" t="s">
        <v>64</v>
      </c>
      <c r="B74" s="18" t="s">
        <v>30</v>
      </c>
      <c r="C74" s="42" t="s">
        <v>188</v>
      </c>
      <c r="D74" s="63" t="s">
        <v>39</v>
      </c>
      <c r="E74" s="61">
        <v>0</v>
      </c>
      <c r="F74" s="62" t="str">
        <f t="shared" si="0"/>
        <v>-</v>
      </c>
    </row>
    <row r="75" spans="1:6" s="1" customFormat="1" ht="67.5" hidden="1" customHeight="1" x14ac:dyDescent="0.2">
      <c r="A75" s="45" t="s">
        <v>250</v>
      </c>
      <c r="B75" s="18" t="s">
        <v>30</v>
      </c>
      <c r="C75" s="42" t="s">
        <v>300</v>
      </c>
      <c r="D75" s="63" t="s">
        <v>39</v>
      </c>
      <c r="E75" s="61">
        <v>0</v>
      </c>
      <c r="F75" s="62" t="str">
        <f t="shared" si="0"/>
        <v>-</v>
      </c>
    </row>
    <row r="76" spans="1:6" s="1" customFormat="1" ht="36" customHeight="1" x14ac:dyDescent="0.2">
      <c r="A76" s="45" t="s">
        <v>65</v>
      </c>
      <c r="B76" s="18" t="s">
        <v>30</v>
      </c>
      <c r="C76" s="42" t="s">
        <v>189</v>
      </c>
      <c r="D76" s="61">
        <f>D77+D93+D83</f>
        <v>68751300</v>
      </c>
      <c r="E76" s="61">
        <f>E77+E93+E83</f>
        <v>62531817.310000002</v>
      </c>
      <c r="F76" s="62">
        <f t="shared" si="0"/>
        <v>6219482.6899999976</v>
      </c>
    </row>
    <row r="77" spans="1:6" s="1" customFormat="1" ht="54" customHeight="1" x14ac:dyDescent="0.2">
      <c r="A77" s="45" t="s">
        <v>66</v>
      </c>
      <c r="B77" s="18" t="s">
        <v>30</v>
      </c>
      <c r="C77" s="42" t="s">
        <v>190</v>
      </c>
      <c r="D77" s="63">
        <f>D78</f>
        <v>8700000</v>
      </c>
      <c r="E77" s="61">
        <f>E78</f>
        <v>8150213.5</v>
      </c>
      <c r="F77" s="62">
        <f t="shared" ref="F77:F142" si="1">IF(OR(D77="-",IF(E77="-",0,E77)&gt;=IF(D77="-",0,D77)),"-",IF(D77="-",0,D77)-IF(E77="-",0,E77))</f>
        <v>549786.5</v>
      </c>
    </row>
    <row r="78" spans="1:6" s="1" customFormat="1" ht="143.25" customHeight="1" x14ac:dyDescent="0.2">
      <c r="A78" s="45" t="s">
        <v>67</v>
      </c>
      <c r="B78" s="18" t="s">
        <v>30</v>
      </c>
      <c r="C78" s="42" t="s">
        <v>191</v>
      </c>
      <c r="D78" s="63">
        <v>8700000</v>
      </c>
      <c r="E78" s="61">
        <f>E79+E80+E81+E82</f>
        <v>8150213.5</v>
      </c>
      <c r="F78" s="62">
        <f t="shared" si="1"/>
        <v>549786.5</v>
      </c>
    </row>
    <row r="79" spans="1:6" s="1" customFormat="1" ht="213" customHeight="1" x14ac:dyDescent="0.2">
      <c r="A79" s="45" t="s">
        <v>68</v>
      </c>
      <c r="B79" s="18" t="s">
        <v>30</v>
      </c>
      <c r="C79" s="42" t="s">
        <v>192</v>
      </c>
      <c r="D79" s="63" t="s">
        <v>39</v>
      </c>
      <c r="E79" s="61">
        <v>8052845.5499999998</v>
      </c>
      <c r="F79" s="62" t="str">
        <f t="shared" si="1"/>
        <v>-</v>
      </c>
    </row>
    <row r="80" spans="1:6" s="1" customFormat="1" ht="178.5" customHeight="1" x14ac:dyDescent="0.2">
      <c r="A80" s="45" t="s">
        <v>69</v>
      </c>
      <c r="B80" s="18" t="s">
        <v>30</v>
      </c>
      <c r="C80" s="42" t="s">
        <v>193</v>
      </c>
      <c r="D80" s="63" t="s">
        <v>39</v>
      </c>
      <c r="E80" s="61">
        <v>97367.95</v>
      </c>
      <c r="F80" s="62" t="str">
        <f t="shared" si="1"/>
        <v>-</v>
      </c>
    </row>
    <row r="81" spans="1:6" ht="40.9" hidden="1" customHeight="1" x14ac:dyDescent="0.2">
      <c r="A81" s="48" t="s">
        <v>145</v>
      </c>
      <c r="B81" s="18" t="s">
        <v>30</v>
      </c>
      <c r="C81" s="42" t="s">
        <v>144</v>
      </c>
      <c r="D81" s="63" t="s">
        <v>39</v>
      </c>
      <c r="E81" s="61">
        <v>0</v>
      </c>
      <c r="F81" s="62" t="str">
        <f t="shared" si="1"/>
        <v>-</v>
      </c>
    </row>
    <row r="82" spans="1:6" ht="69" hidden="1" customHeight="1" x14ac:dyDescent="0.2">
      <c r="A82" s="45" t="s">
        <v>145</v>
      </c>
      <c r="B82" s="18" t="s">
        <v>30</v>
      </c>
      <c r="C82" s="42" t="s">
        <v>301</v>
      </c>
      <c r="D82" s="63" t="s">
        <v>39</v>
      </c>
      <c r="E82" s="61">
        <v>0</v>
      </c>
      <c r="F82" s="62" t="str">
        <f t="shared" si="1"/>
        <v>-</v>
      </c>
    </row>
    <row r="83" spans="1:6" s="1" customFormat="1" ht="48.75" customHeight="1" x14ac:dyDescent="0.2">
      <c r="A83" s="48" t="s">
        <v>271</v>
      </c>
      <c r="B83" s="18" t="s">
        <v>30</v>
      </c>
      <c r="C83" s="42" t="s">
        <v>272</v>
      </c>
      <c r="D83" s="63">
        <f>D84+D89</f>
        <v>32377100</v>
      </c>
      <c r="E83" s="61">
        <f>E84+E89</f>
        <v>30142726.890000001</v>
      </c>
      <c r="F83" s="62">
        <f t="shared" si="1"/>
        <v>2234373.1099999994</v>
      </c>
    </row>
    <row r="84" spans="1:6" s="1" customFormat="1" ht="59.25" customHeight="1" x14ac:dyDescent="0.2">
      <c r="A84" s="48" t="s">
        <v>273</v>
      </c>
      <c r="B84" s="18" t="s">
        <v>30</v>
      </c>
      <c r="C84" s="42" t="s">
        <v>274</v>
      </c>
      <c r="D84" s="63">
        <v>4629000</v>
      </c>
      <c r="E84" s="61">
        <f>E85+E86+E87</f>
        <v>5923101.1600000001</v>
      </c>
      <c r="F84" s="62" t="str">
        <f t="shared" si="1"/>
        <v>-</v>
      </c>
    </row>
    <row r="85" spans="1:6" s="1" customFormat="1" ht="148.5" customHeight="1" x14ac:dyDescent="0.2">
      <c r="A85" s="48" t="s">
        <v>275</v>
      </c>
      <c r="B85" s="18" t="s">
        <v>30</v>
      </c>
      <c r="C85" s="42" t="s">
        <v>276</v>
      </c>
      <c r="D85" s="63" t="s">
        <v>39</v>
      </c>
      <c r="E85" s="61">
        <v>5709813.9000000004</v>
      </c>
      <c r="F85" s="62" t="str">
        <f t="shared" si="1"/>
        <v>-</v>
      </c>
    </row>
    <row r="86" spans="1:6" s="1" customFormat="1" ht="87" customHeight="1" x14ac:dyDescent="0.2">
      <c r="A86" s="48" t="s">
        <v>277</v>
      </c>
      <c r="B86" s="18" t="s">
        <v>30</v>
      </c>
      <c r="C86" s="42" t="s">
        <v>278</v>
      </c>
      <c r="D86" s="63" t="s">
        <v>39</v>
      </c>
      <c r="E86" s="61">
        <v>213287.26</v>
      </c>
      <c r="F86" s="62" t="str">
        <f t="shared" si="1"/>
        <v>-</v>
      </c>
    </row>
    <row r="87" spans="1:6" s="1" customFormat="1" ht="39" hidden="1" customHeight="1" x14ac:dyDescent="0.2">
      <c r="A87" s="48" t="s">
        <v>371</v>
      </c>
      <c r="B87" s="18"/>
      <c r="C87" s="42" t="s">
        <v>370</v>
      </c>
      <c r="D87" s="63" t="s">
        <v>39</v>
      </c>
      <c r="E87" s="61">
        <v>0</v>
      </c>
      <c r="F87" s="62" t="str">
        <f t="shared" si="1"/>
        <v>-</v>
      </c>
    </row>
    <row r="88" spans="1:6" s="1" customFormat="1" ht="44.45" hidden="1" customHeight="1" x14ac:dyDescent="0.2">
      <c r="A88" s="48"/>
      <c r="B88" s="18"/>
      <c r="C88" s="42"/>
      <c r="D88" s="63"/>
      <c r="E88" s="61"/>
      <c r="F88" s="62"/>
    </row>
    <row r="89" spans="1:6" s="1" customFormat="1" ht="46.5" customHeight="1" x14ac:dyDescent="0.2">
      <c r="A89" s="48" t="s">
        <v>279</v>
      </c>
      <c r="B89" s="18" t="s">
        <v>30</v>
      </c>
      <c r="C89" s="42" t="s">
        <v>280</v>
      </c>
      <c r="D89" s="63">
        <v>27748100</v>
      </c>
      <c r="E89" s="61">
        <f>E90+E91+E92</f>
        <v>24219625.73</v>
      </c>
      <c r="F89" s="62">
        <f t="shared" si="1"/>
        <v>3528474.2699999996</v>
      </c>
    </row>
    <row r="90" spans="1:6" s="1" customFormat="1" ht="138" customHeight="1" x14ac:dyDescent="0.2">
      <c r="A90" s="48" t="s">
        <v>281</v>
      </c>
      <c r="B90" s="18" t="s">
        <v>30</v>
      </c>
      <c r="C90" s="42" t="s">
        <v>282</v>
      </c>
      <c r="D90" s="63" t="s">
        <v>39</v>
      </c>
      <c r="E90" s="61">
        <v>23966334.75</v>
      </c>
      <c r="F90" s="62" t="str">
        <f t="shared" si="1"/>
        <v>-</v>
      </c>
    </row>
    <row r="91" spans="1:6" s="1" customFormat="1" ht="88.5" customHeight="1" x14ac:dyDescent="0.2">
      <c r="A91" s="48" t="s">
        <v>283</v>
      </c>
      <c r="B91" s="18" t="s">
        <v>30</v>
      </c>
      <c r="C91" s="42" t="s">
        <v>284</v>
      </c>
      <c r="D91" s="63" t="s">
        <v>39</v>
      </c>
      <c r="E91" s="61">
        <v>253290.98</v>
      </c>
      <c r="F91" s="62" t="str">
        <f t="shared" si="1"/>
        <v>-</v>
      </c>
    </row>
    <row r="92" spans="1:6" ht="66" hidden="1" customHeight="1" x14ac:dyDescent="0.2">
      <c r="A92" s="48" t="s">
        <v>296</v>
      </c>
      <c r="B92" s="18" t="s">
        <v>30</v>
      </c>
      <c r="C92" s="42" t="s">
        <v>297</v>
      </c>
      <c r="D92" s="63" t="s">
        <v>39</v>
      </c>
      <c r="E92" s="61">
        <v>0</v>
      </c>
      <c r="F92" s="62"/>
    </row>
    <row r="93" spans="1:6" s="4" customFormat="1" ht="48.75" customHeight="1" x14ac:dyDescent="0.2">
      <c r="A93" s="48" t="s">
        <v>70</v>
      </c>
      <c r="B93" s="19" t="s">
        <v>30</v>
      </c>
      <c r="C93" s="43" t="s">
        <v>194</v>
      </c>
      <c r="D93" s="61">
        <f>D94+D104</f>
        <v>27674200</v>
      </c>
      <c r="E93" s="61">
        <f>E94+E104</f>
        <v>24238876.920000002</v>
      </c>
      <c r="F93" s="64">
        <f t="shared" si="1"/>
        <v>3435323.0799999982</v>
      </c>
    </row>
    <row r="94" spans="1:6" s="4" customFormat="1" ht="60.75" customHeight="1" x14ac:dyDescent="0.2">
      <c r="A94" s="48" t="s">
        <v>71</v>
      </c>
      <c r="B94" s="19" t="s">
        <v>30</v>
      </c>
      <c r="C94" s="43" t="s">
        <v>195</v>
      </c>
      <c r="D94" s="61">
        <f>D95</f>
        <v>16596000</v>
      </c>
      <c r="E94" s="61">
        <f>E95</f>
        <v>14709949.390000001</v>
      </c>
      <c r="F94" s="64">
        <f t="shared" si="1"/>
        <v>1886050.6099999994</v>
      </c>
    </row>
    <row r="95" spans="1:6" s="4" customFormat="1" ht="114" customHeight="1" x14ac:dyDescent="0.2">
      <c r="A95" s="48" t="s">
        <v>72</v>
      </c>
      <c r="B95" s="19" t="s">
        <v>30</v>
      </c>
      <c r="C95" s="43" t="s">
        <v>196</v>
      </c>
      <c r="D95" s="61">
        <v>16596000</v>
      </c>
      <c r="E95" s="61">
        <f>E96+E97+E98+E100+E99+E101+E102+E103</f>
        <v>14709949.390000001</v>
      </c>
      <c r="F95" s="64">
        <f t="shared" si="1"/>
        <v>1886050.6099999994</v>
      </c>
    </row>
    <row r="96" spans="1:6" s="4" customFormat="1" ht="189.75" customHeight="1" x14ac:dyDescent="0.2">
      <c r="A96" s="48" t="s">
        <v>256</v>
      </c>
      <c r="B96" s="19" t="s">
        <v>30</v>
      </c>
      <c r="C96" s="43" t="s">
        <v>257</v>
      </c>
      <c r="D96" s="61" t="s">
        <v>39</v>
      </c>
      <c r="E96" s="61">
        <v>14535280.73</v>
      </c>
      <c r="F96" s="64" t="s">
        <v>39</v>
      </c>
    </row>
    <row r="97" spans="1:6" s="4" customFormat="1" ht="178.5" customHeight="1" x14ac:dyDescent="0.2">
      <c r="A97" s="48" t="s">
        <v>256</v>
      </c>
      <c r="B97" s="19" t="s">
        <v>30</v>
      </c>
      <c r="C97" s="43" t="s">
        <v>258</v>
      </c>
      <c r="D97" s="61" t="s">
        <v>39</v>
      </c>
      <c r="E97" s="61">
        <v>190998.74</v>
      </c>
      <c r="F97" s="64" t="s">
        <v>39</v>
      </c>
    </row>
    <row r="98" spans="1:6" s="4" customFormat="1" ht="44.25" hidden="1" customHeight="1" x14ac:dyDescent="0.2">
      <c r="A98" s="48" t="s">
        <v>259</v>
      </c>
      <c r="B98" s="19" t="s">
        <v>30</v>
      </c>
      <c r="C98" s="43" t="s">
        <v>260</v>
      </c>
      <c r="D98" s="61" t="s">
        <v>39</v>
      </c>
      <c r="E98" s="61">
        <v>0</v>
      </c>
      <c r="F98" s="64" t="s">
        <v>39</v>
      </c>
    </row>
    <row r="99" spans="1:6" s="4" customFormat="1" ht="64.5" hidden="1" customHeight="1" x14ac:dyDescent="0.2">
      <c r="A99" s="48" t="s">
        <v>261</v>
      </c>
      <c r="B99" s="19" t="s">
        <v>30</v>
      </c>
      <c r="C99" s="43" t="s">
        <v>262</v>
      </c>
      <c r="D99" s="61" t="s">
        <v>39</v>
      </c>
      <c r="E99" s="61">
        <v>0</v>
      </c>
      <c r="F99" s="64"/>
    </row>
    <row r="100" spans="1:6" s="4" customFormat="1" ht="42.6" hidden="1" customHeight="1" x14ac:dyDescent="0.2">
      <c r="A100" s="48" t="s">
        <v>263</v>
      </c>
      <c r="B100" s="19" t="s">
        <v>30</v>
      </c>
      <c r="C100" s="43" t="s">
        <v>264</v>
      </c>
      <c r="D100" s="61" t="s">
        <v>39</v>
      </c>
      <c r="E100" s="61">
        <v>0</v>
      </c>
      <c r="F100" s="64" t="s">
        <v>39</v>
      </c>
    </row>
    <row r="101" spans="1:6" s="4" customFormat="1" ht="76.900000000000006" hidden="1" customHeight="1" x14ac:dyDescent="0.2">
      <c r="A101" s="48" t="s">
        <v>261</v>
      </c>
      <c r="B101" s="19" t="s">
        <v>30</v>
      </c>
      <c r="C101" s="43" t="s">
        <v>262</v>
      </c>
      <c r="D101" s="61" t="s">
        <v>39</v>
      </c>
      <c r="E101" s="61">
        <v>0</v>
      </c>
      <c r="F101" s="64" t="s">
        <v>39</v>
      </c>
    </row>
    <row r="102" spans="1:6" s="4" customFormat="1" ht="189.75" customHeight="1" x14ac:dyDescent="0.2">
      <c r="A102" s="48" t="s">
        <v>261</v>
      </c>
      <c r="B102" s="19" t="s">
        <v>30</v>
      </c>
      <c r="C102" s="43" t="s">
        <v>262</v>
      </c>
      <c r="D102" s="61" t="s">
        <v>39</v>
      </c>
      <c r="E102" s="61">
        <v>2.63</v>
      </c>
      <c r="F102" s="64" t="s">
        <v>39</v>
      </c>
    </row>
    <row r="103" spans="1:6" s="4" customFormat="1" ht="120" customHeight="1" x14ac:dyDescent="0.2">
      <c r="A103" s="48" t="s">
        <v>329</v>
      </c>
      <c r="B103" s="19" t="s">
        <v>30</v>
      </c>
      <c r="C103" s="43" t="s">
        <v>264</v>
      </c>
      <c r="D103" s="61" t="s">
        <v>39</v>
      </c>
      <c r="E103" s="61">
        <v>-16332.71</v>
      </c>
      <c r="F103" s="64" t="s">
        <v>39</v>
      </c>
    </row>
    <row r="104" spans="1:6" s="4" customFormat="1" ht="55.5" customHeight="1" x14ac:dyDescent="0.2">
      <c r="A104" s="48" t="s">
        <v>73</v>
      </c>
      <c r="B104" s="19" t="s">
        <v>30</v>
      </c>
      <c r="C104" s="43" t="s">
        <v>197</v>
      </c>
      <c r="D104" s="61">
        <f>D105</f>
        <v>11078200</v>
      </c>
      <c r="E104" s="61">
        <f>E105</f>
        <v>9528927.5300000012</v>
      </c>
      <c r="F104" s="64">
        <f t="shared" si="1"/>
        <v>1549272.4699999988</v>
      </c>
    </row>
    <row r="105" spans="1:6" s="4" customFormat="1" ht="115.5" customHeight="1" x14ac:dyDescent="0.2">
      <c r="A105" s="48" t="s">
        <v>74</v>
      </c>
      <c r="B105" s="19" t="s">
        <v>30</v>
      </c>
      <c r="C105" s="43" t="s">
        <v>198</v>
      </c>
      <c r="D105" s="61">
        <v>11078200</v>
      </c>
      <c r="E105" s="61">
        <f>E106+E107+E108+E109</f>
        <v>9528927.5300000012</v>
      </c>
      <c r="F105" s="64">
        <f t="shared" si="1"/>
        <v>1549272.4699999988</v>
      </c>
    </row>
    <row r="106" spans="1:6" s="4" customFormat="1" ht="189" customHeight="1" x14ac:dyDescent="0.2">
      <c r="A106" s="48" t="s">
        <v>265</v>
      </c>
      <c r="B106" s="19" t="s">
        <v>30</v>
      </c>
      <c r="C106" s="43" t="s">
        <v>266</v>
      </c>
      <c r="D106" s="61" t="s">
        <v>39</v>
      </c>
      <c r="E106" s="61">
        <v>9436465.5500000007</v>
      </c>
      <c r="F106" s="64" t="s">
        <v>39</v>
      </c>
    </row>
    <row r="107" spans="1:6" s="4" customFormat="1" ht="155.25" customHeight="1" x14ac:dyDescent="0.2">
      <c r="A107" s="48" t="s">
        <v>267</v>
      </c>
      <c r="B107" s="19" t="s">
        <v>30</v>
      </c>
      <c r="C107" s="43" t="s">
        <v>268</v>
      </c>
      <c r="D107" s="61" t="s">
        <v>39</v>
      </c>
      <c r="E107" s="61">
        <v>92461.98</v>
      </c>
      <c r="F107" s="64" t="s">
        <v>39</v>
      </c>
    </row>
    <row r="108" spans="1:6" s="2" customFormat="1" ht="69" hidden="1" customHeight="1" x14ac:dyDescent="0.2">
      <c r="A108" s="48" t="s">
        <v>270</v>
      </c>
      <c r="B108" s="19"/>
      <c r="C108" s="43" t="s">
        <v>269</v>
      </c>
      <c r="D108" s="61" t="s">
        <v>39</v>
      </c>
      <c r="E108" s="61">
        <v>0</v>
      </c>
      <c r="F108" s="64"/>
    </row>
    <row r="109" spans="1:6" s="2" customFormat="1" ht="80.25" hidden="1" customHeight="1" x14ac:dyDescent="0.2">
      <c r="A109" s="48" t="s">
        <v>270</v>
      </c>
      <c r="B109" s="19" t="s">
        <v>30</v>
      </c>
      <c r="C109" s="43" t="s">
        <v>269</v>
      </c>
      <c r="D109" s="61" t="s">
        <v>39</v>
      </c>
      <c r="E109" s="61">
        <v>0</v>
      </c>
      <c r="F109" s="64"/>
    </row>
    <row r="110" spans="1:6" s="2" customFormat="1" ht="54.75" hidden="1" customHeight="1" x14ac:dyDescent="0.2">
      <c r="A110" s="48" t="s">
        <v>332</v>
      </c>
      <c r="B110" s="19" t="s">
        <v>30</v>
      </c>
      <c r="C110" s="43" t="s">
        <v>333</v>
      </c>
      <c r="D110" s="61" t="s">
        <v>39</v>
      </c>
      <c r="E110" s="61">
        <f>E111</f>
        <v>0</v>
      </c>
      <c r="F110" s="64"/>
    </row>
    <row r="111" spans="1:6" s="2" customFormat="1" ht="24" hidden="1" customHeight="1" x14ac:dyDescent="0.2">
      <c r="A111" s="48" t="s">
        <v>334</v>
      </c>
      <c r="B111" s="19" t="s">
        <v>30</v>
      </c>
      <c r="C111" s="43" t="s">
        <v>335</v>
      </c>
      <c r="D111" s="61" t="s">
        <v>39</v>
      </c>
      <c r="E111" s="61">
        <f>E112</f>
        <v>0</v>
      </c>
      <c r="F111" s="64"/>
    </row>
    <row r="112" spans="1:6" s="2" customFormat="1" ht="35.25" hidden="1" customHeight="1" x14ac:dyDescent="0.2">
      <c r="A112" s="48" t="s">
        <v>336</v>
      </c>
      <c r="B112" s="19" t="s">
        <v>30</v>
      </c>
      <c r="C112" s="43" t="s">
        <v>337</v>
      </c>
      <c r="D112" s="61" t="s">
        <v>39</v>
      </c>
      <c r="E112" s="61">
        <f>E113</f>
        <v>0</v>
      </c>
      <c r="F112" s="64"/>
    </row>
    <row r="113" spans="1:6" s="2" customFormat="1" ht="49.5" hidden="1" customHeight="1" x14ac:dyDescent="0.2">
      <c r="A113" s="48" t="s">
        <v>338</v>
      </c>
      <c r="B113" s="19" t="s">
        <v>30</v>
      </c>
      <c r="C113" s="43" t="s">
        <v>339</v>
      </c>
      <c r="D113" s="61" t="s">
        <v>39</v>
      </c>
      <c r="E113" s="61">
        <v>0</v>
      </c>
      <c r="F113" s="64"/>
    </row>
    <row r="114" spans="1:6" s="2" customFormat="1" ht="120.75" customHeight="1" x14ac:dyDescent="0.2">
      <c r="A114" s="48" t="s">
        <v>75</v>
      </c>
      <c r="B114" s="19" t="s">
        <v>30</v>
      </c>
      <c r="C114" s="43" t="s">
        <v>76</v>
      </c>
      <c r="D114" s="61">
        <f>D115+D125+D122</f>
        <v>6556200</v>
      </c>
      <c r="E114" s="61">
        <f>E115+E125+E122</f>
        <v>7263190.6099999994</v>
      </c>
      <c r="F114" s="64" t="str">
        <f t="shared" si="1"/>
        <v>-</v>
      </c>
    </row>
    <row r="115" spans="1:6" s="2" customFormat="1" ht="243" customHeight="1" x14ac:dyDescent="0.2">
      <c r="A115" s="47" t="s">
        <v>77</v>
      </c>
      <c r="B115" s="19" t="s">
        <v>30</v>
      </c>
      <c r="C115" s="43" t="s">
        <v>78</v>
      </c>
      <c r="D115" s="61">
        <f>D116+D118+D120</f>
        <v>4438800</v>
      </c>
      <c r="E115" s="61">
        <f>E116+E118+E120</f>
        <v>4928287.92</v>
      </c>
      <c r="F115" s="64" t="str">
        <f t="shared" si="1"/>
        <v>-</v>
      </c>
    </row>
    <row r="116" spans="1:6" s="2" customFormat="1" ht="192.75" customHeight="1" x14ac:dyDescent="0.2">
      <c r="A116" s="48" t="s">
        <v>79</v>
      </c>
      <c r="B116" s="19" t="s">
        <v>30</v>
      </c>
      <c r="C116" s="43" t="s">
        <v>199</v>
      </c>
      <c r="D116" s="61">
        <f>D117</f>
        <v>2344600</v>
      </c>
      <c r="E116" s="61">
        <f>E117</f>
        <v>2809899.85</v>
      </c>
      <c r="F116" s="64" t="str">
        <f t="shared" si="1"/>
        <v>-</v>
      </c>
    </row>
    <row r="117" spans="1:6" s="2" customFormat="1" ht="218.25" customHeight="1" x14ac:dyDescent="0.2">
      <c r="A117" s="47" t="s">
        <v>80</v>
      </c>
      <c r="B117" s="19" t="s">
        <v>30</v>
      </c>
      <c r="C117" s="43" t="s">
        <v>200</v>
      </c>
      <c r="D117" s="61">
        <v>2344600</v>
      </c>
      <c r="E117" s="61">
        <v>2809899.85</v>
      </c>
      <c r="F117" s="64" t="str">
        <f t="shared" si="1"/>
        <v>-</v>
      </c>
    </row>
    <row r="118" spans="1:6" s="2" customFormat="1" ht="250.5" customHeight="1" x14ac:dyDescent="0.2">
      <c r="A118" s="47" t="s">
        <v>81</v>
      </c>
      <c r="B118" s="19" t="s">
        <v>30</v>
      </c>
      <c r="C118" s="43" t="s">
        <v>201</v>
      </c>
      <c r="D118" s="61">
        <f>D119</f>
        <v>74200</v>
      </c>
      <c r="E118" s="61">
        <f>E119</f>
        <v>86760.09</v>
      </c>
      <c r="F118" s="64" t="str">
        <f t="shared" si="1"/>
        <v>-</v>
      </c>
    </row>
    <row r="119" spans="1:6" s="2" customFormat="1" ht="231.75" customHeight="1" x14ac:dyDescent="0.2">
      <c r="A119" s="48" t="s">
        <v>82</v>
      </c>
      <c r="B119" s="19" t="s">
        <v>30</v>
      </c>
      <c r="C119" s="43" t="s">
        <v>202</v>
      </c>
      <c r="D119" s="61">
        <v>74200</v>
      </c>
      <c r="E119" s="61">
        <v>86760.09</v>
      </c>
      <c r="F119" s="64" t="str">
        <f t="shared" si="1"/>
        <v>-</v>
      </c>
    </row>
    <row r="120" spans="1:6" s="1" customFormat="1" ht="123" customHeight="1" x14ac:dyDescent="0.2">
      <c r="A120" s="45" t="s">
        <v>83</v>
      </c>
      <c r="B120" s="18" t="s">
        <v>30</v>
      </c>
      <c r="C120" s="42" t="s">
        <v>203</v>
      </c>
      <c r="D120" s="61">
        <f>D121</f>
        <v>2020000</v>
      </c>
      <c r="E120" s="61">
        <f>E121</f>
        <v>2031627.98</v>
      </c>
      <c r="F120" s="62" t="str">
        <f t="shared" si="1"/>
        <v>-</v>
      </c>
    </row>
    <row r="121" spans="1:6" s="1" customFormat="1" ht="115.5" customHeight="1" x14ac:dyDescent="0.2">
      <c r="A121" s="45" t="s">
        <v>84</v>
      </c>
      <c r="B121" s="18" t="s">
        <v>30</v>
      </c>
      <c r="C121" s="42" t="s">
        <v>204</v>
      </c>
      <c r="D121" s="63">
        <v>2020000</v>
      </c>
      <c r="E121" s="61">
        <v>2031627.98</v>
      </c>
      <c r="F121" s="62" t="str">
        <f t="shared" si="1"/>
        <v>-</v>
      </c>
    </row>
    <row r="122" spans="1:6" s="1" customFormat="1" ht="78" customHeight="1" x14ac:dyDescent="0.2">
      <c r="A122" s="45" t="s">
        <v>85</v>
      </c>
      <c r="B122" s="18" t="s">
        <v>30</v>
      </c>
      <c r="C122" s="42" t="s">
        <v>205</v>
      </c>
      <c r="D122" s="63">
        <f>D123</f>
        <v>156800</v>
      </c>
      <c r="E122" s="61">
        <f>E123</f>
        <v>156796</v>
      </c>
      <c r="F122" s="62">
        <f t="shared" si="1"/>
        <v>4</v>
      </c>
    </row>
    <row r="123" spans="1:6" s="1" customFormat="1" ht="146.25" customHeight="1" x14ac:dyDescent="0.2">
      <c r="A123" s="45" t="s">
        <v>86</v>
      </c>
      <c r="B123" s="18" t="s">
        <v>30</v>
      </c>
      <c r="C123" s="42" t="s">
        <v>206</v>
      </c>
      <c r="D123" s="63">
        <f>D124</f>
        <v>156800</v>
      </c>
      <c r="E123" s="61">
        <f>E124</f>
        <v>156796</v>
      </c>
      <c r="F123" s="62">
        <f t="shared" si="1"/>
        <v>4</v>
      </c>
    </row>
    <row r="124" spans="1:6" s="1" customFormat="1" ht="156.75" customHeight="1" x14ac:dyDescent="0.2">
      <c r="A124" s="45" t="s">
        <v>87</v>
      </c>
      <c r="B124" s="18" t="s">
        <v>30</v>
      </c>
      <c r="C124" s="42" t="s">
        <v>207</v>
      </c>
      <c r="D124" s="63">
        <v>156800</v>
      </c>
      <c r="E124" s="61">
        <v>156796</v>
      </c>
      <c r="F124" s="62">
        <f t="shared" si="1"/>
        <v>4</v>
      </c>
    </row>
    <row r="125" spans="1:6" s="1" customFormat="1" ht="244.5" customHeight="1" x14ac:dyDescent="0.2">
      <c r="A125" s="46" t="s">
        <v>88</v>
      </c>
      <c r="B125" s="18" t="s">
        <v>30</v>
      </c>
      <c r="C125" s="42" t="s">
        <v>208</v>
      </c>
      <c r="D125" s="63">
        <f>D126+D128</f>
        <v>1960600</v>
      </c>
      <c r="E125" s="61">
        <f>E126+E128</f>
        <v>2178106.69</v>
      </c>
      <c r="F125" s="62" t="str">
        <f t="shared" si="1"/>
        <v>-</v>
      </c>
    </row>
    <row r="126" spans="1:6" s="1" customFormat="1" ht="225" customHeight="1" x14ac:dyDescent="0.2">
      <c r="A126" s="46" t="s">
        <v>89</v>
      </c>
      <c r="B126" s="18" t="s">
        <v>30</v>
      </c>
      <c r="C126" s="42" t="s">
        <v>209</v>
      </c>
      <c r="D126" s="63">
        <f>D127</f>
        <v>655000</v>
      </c>
      <c r="E126" s="61">
        <f>E127</f>
        <v>749964.47</v>
      </c>
      <c r="F126" s="62" t="str">
        <f t="shared" si="1"/>
        <v>-</v>
      </c>
    </row>
    <row r="127" spans="1:6" s="1" customFormat="1" ht="216.75" customHeight="1" x14ac:dyDescent="0.2">
      <c r="A127" s="45" t="s">
        <v>90</v>
      </c>
      <c r="B127" s="18" t="s">
        <v>30</v>
      </c>
      <c r="C127" s="42" t="s">
        <v>210</v>
      </c>
      <c r="D127" s="63">
        <v>655000</v>
      </c>
      <c r="E127" s="61">
        <v>749964.47</v>
      </c>
      <c r="F127" s="62" t="str">
        <f t="shared" si="1"/>
        <v>-</v>
      </c>
    </row>
    <row r="128" spans="1:6" s="1" customFormat="1" ht="308.25" customHeight="1" x14ac:dyDescent="0.2">
      <c r="A128" s="45" t="s">
        <v>345</v>
      </c>
      <c r="B128" s="18" t="s">
        <v>30</v>
      </c>
      <c r="C128" s="42" t="s">
        <v>346</v>
      </c>
      <c r="D128" s="63">
        <f>D129</f>
        <v>1305600</v>
      </c>
      <c r="E128" s="61">
        <f>E129</f>
        <v>1428142.22</v>
      </c>
      <c r="F128" s="62" t="str">
        <f t="shared" si="1"/>
        <v>-</v>
      </c>
    </row>
    <row r="129" spans="1:6" s="1" customFormat="1" ht="288.75" customHeight="1" x14ac:dyDescent="0.2">
      <c r="A129" s="45" t="s">
        <v>343</v>
      </c>
      <c r="B129" s="18" t="s">
        <v>30</v>
      </c>
      <c r="C129" s="42" t="s">
        <v>344</v>
      </c>
      <c r="D129" s="63">
        <v>1305600</v>
      </c>
      <c r="E129" s="61">
        <v>1428142.22</v>
      </c>
      <c r="F129" s="62" t="str">
        <f t="shared" si="1"/>
        <v>-</v>
      </c>
    </row>
    <row r="130" spans="1:6" s="1" customFormat="1" ht="90.75" customHeight="1" x14ac:dyDescent="0.2">
      <c r="A130" s="45" t="s">
        <v>91</v>
      </c>
      <c r="B130" s="18" t="s">
        <v>30</v>
      </c>
      <c r="C130" s="42" t="s">
        <v>211</v>
      </c>
      <c r="D130" s="63">
        <f t="shared" ref="D130:E132" si="2">D131</f>
        <v>2823200</v>
      </c>
      <c r="E130" s="61">
        <f t="shared" si="2"/>
        <v>2858399.43</v>
      </c>
      <c r="F130" s="62" t="str">
        <f t="shared" si="1"/>
        <v>-</v>
      </c>
    </row>
    <row r="131" spans="1:6" s="1" customFormat="1" ht="48.75" customHeight="1" x14ac:dyDescent="0.2">
      <c r="A131" s="45" t="s">
        <v>92</v>
      </c>
      <c r="B131" s="18" t="s">
        <v>30</v>
      </c>
      <c r="C131" s="42" t="s">
        <v>212</v>
      </c>
      <c r="D131" s="63">
        <f t="shared" si="2"/>
        <v>2823200</v>
      </c>
      <c r="E131" s="61">
        <f t="shared" si="2"/>
        <v>2858399.43</v>
      </c>
      <c r="F131" s="62" t="str">
        <f t="shared" si="1"/>
        <v>-</v>
      </c>
    </row>
    <row r="132" spans="1:6" s="1" customFormat="1" ht="48" customHeight="1" x14ac:dyDescent="0.2">
      <c r="A132" s="45" t="s">
        <v>92</v>
      </c>
      <c r="B132" s="18" t="s">
        <v>30</v>
      </c>
      <c r="C132" s="42" t="s">
        <v>213</v>
      </c>
      <c r="D132" s="63">
        <f t="shared" si="2"/>
        <v>2823200</v>
      </c>
      <c r="E132" s="61">
        <f t="shared" si="2"/>
        <v>2858399.43</v>
      </c>
      <c r="F132" s="62" t="str">
        <f t="shared" si="1"/>
        <v>-</v>
      </c>
    </row>
    <row r="133" spans="1:6" s="1" customFormat="1" ht="75.75" customHeight="1" x14ac:dyDescent="0.2">
      <c r="A133" s="45" t="s">
        <v>93</v>
      </c>
      <c r="B133" s="18" t="s">
        <v>30</v>
      </c>
      <c r="C133" s="42" t="s">
        <v>214</v>
      </c>
      <c r="D133" s="63">
        <v>2823200</v>
      </c>
      <c r="E133" s="61">
        <v>2858399.43</v>
      </c>
      <c r="F133" s="62" t="str">
        <f t="shared" si="1"/>
        <v>-</v>
      </c>
    </row>
    <row r="134" spans="1:6" s="1" customFormat="1" ht="93" customHeight="1" x14ac:dyDescent="0.2">
      <c r="A134" s="45" t="s">
        <v>94</v>
      </c>
      <c r="B134" s="18" t="s">
        <v>30</v>
      </c>
      <c r="C134" s="42" t="s">
        <v>95</v>
      </c>
      <c r="D134" s="63">
        <f>D142+D149+D138</f>
        <v>1052600</v>
      </c>
      <c r="E134" s="63">
        <f>E142+E149+E138</f>
        <v>1643978.03</v>
      </c>
      <c r="F134" s="62" t="str">
        <f t="shared" si="1"/>
        <v>-</v>
      </c>
    </row>
    <row r="135" spans="1:6" s="2" customFormat="1" ht="95.25" hidden="1" customHeight="1" x14ac:dyDescent="0.2">
      <c r="A135" s="47" t="s">
        <v>96</v>
      </c>
      <c r="B135" s="19" t="s">
        <v>30</v>
      </c>
      <c r="C135" s="43" t="s">
        <v>215</v>
      </c>
      <c r="D135" s="61">
        <f>D136</f>
        <v>0</v>
      </c>
      <c r="E135" s="61">
        <f>E136</f>
        <v>0</v>
      </c>
      <c r="F135" s="62" t="str">
        <f t="shared" si="1"/>
        <v>-</v>
      </c>
    </row>
    <row r="136" spans="1:6" s="2" customFormat="1" ht="121.5" hidden="1" customHeight="1" x14ac:dyDescent="0.2">
      <c r="A136" s="47" t="s">
        <v>97</v>
      </c>
      <c r="B136" s="19" t="s">
        <v>30</v>
      </c>
      <c r="C136" s="43" t="s">
        <v>216</v>
      </c>
      <c r="D136" s="61">
        <f>D137</f>
        <v>0</v>
      </c>
      <c r="E136" s="61">
        <f>E137</f>
        <v>0</v>
      </c>
      <c r="F136" s="62" t="str">
        <f t="shared" si="1"/>
        <v>-</v>
      </c>
    </row>
    <row r="137" spans="1:6" s="2" customFormat="1" ht="117" hidden="1" customHeight="1" x14ac:dyDescent="0.2">
      <c r="A137" s="47" t="s">
        <v>98</v>
      </c>
      <c r="B137" s="19" t="s">
        <v>30</v>
      </c>
      <c r="C137" s="43" t="s">
        <v>217</v>
      </c>
      <c r="D137" s="61">
        <v>0</v>
      </c>
      <c r="E137" s="61">
        <v>0</v>
      </c>
      <c r="F137" s="62" t="str">
        <f t="shared" si="1"/>
        <v>-</v>
      </c>
    </row>
    <row r="138" spans="1:6" s="2" customFormat="1" ht="219" customHeight="1" x14ac:dyDescent="0.2">
      <c r="A138" s="47" t="s">
        <v>96</v>
      </c>
      <c r="B138" s="19" t="s">
        <v>30</v>
      </c>
      <c r="C138" s="43" t="s">
        <v>215</v>
      </c>
      <c r="D138" s="61">
        <f>D139</f>
        <v>184500</v>
      </c>
      <c r="E138" s="61">
        <f>E139</f>
        <v>341820</v>
      </c>
      <c r="F138" s="62" t="str">
        <f t="shared" si="1"/>
        <v>-</v>
      </c>
    </row>
    <row r="139" spans="1:6" s="2" customFormat="1" ht="276.75" customHeight="1" x14ac:dyDescent="0.2">
      <c r="A139" s="47" t="s">
        <v>97</v>
      </c>
      <c r="B139" s="19" t="s">
        <v>30</v>
      </c>
      <c r="C139" s="43" t="s">
        <v>216</v>
      </c>
      <c r="D139" s="61">
        <f>D140</f>
        <v>184500</v>
      </c>
      <c r="E139" s="61">
        <f>E141+E140</f>
        <v>341820</v>
      </c>
      <c r="F139" s="62" t="str">
        <f t="shared" si="1"/>
        <v>-</v>
      </c>
    </row>
    <row r="140" spans="1:6" s="2" customFormat="1" ht="256.5" customHeight="1" x14ac:dyDescent="0.2">
      <c r="A140" s="47" t="s">
        <v>382</v>
      </c>
      <c r="B140" s="19" t="s">
        <v>30</v>
      </c>
      <c r="C140" s="43" t="s">
        <v>383</v>
      </c>
      <c r="D140" s="61">
        <v>184500</v>
      </c>
      <c r="E140" s="61">
        <v>184500</v>
      </c>
      <c r="F140" s="62" t="str">
        <f t="shared" si="1"/>
        <v>-</v>
      </c>
    </row>
    <row r="141" spans="1:6" s="2" customFormat="1" ht="287.25" customHeight="1" x14ac:dyDescent="0.2">
      <c r="A141" s="47" t="s">
        <v>98</v>
      </c>
      <c r="B141" s="19" t="s">
        <v>30</v>
      </c>
      <c r="C141" s="43" t="s">
        <v>217</v>
      </c>
      <c r="D141" s="61">
        <v>0</v>
      </c>
      <c r="E141" s="61">
        <v>157320</v>
      </c>
      <c r="F141" s="64" t="str">
        <f t="shared" si="1"/>
        <v>-</v>
      </c>
    </row>
    <row r="142" spans="1:6" s="1" customFormat="1" ht="127.5" customHeight="1" x14ac:dyDescent="0.2">
      <c r="A142" s="45" t="s">
        <v>99</v>
      </c>
      <c r="B142" s="18" t="s">
        <v>30</v>
      </c>
      <c r="C142" s="42" t="s">
        <v>218</v>
      </c>
      <c r="D142" s="63">
        <f>D143+D145</f>
        <v>664800</v>
      </c>
      <c r="E142" s="61">
        <f>E143+E147</f>
        <v>996553.19</v>
      </c>
      <c r="F142" s="62" t="str">
        <f t="shared" si="1"/>
        <v>-</v>
      </c>
    </row>
    <row r="143" spans="1:6" s="1" customFormat="1" ht="123.75" customHeight="1" x14ac:dyDescent="0.2">
      <c r="A143" s="45" t="s">
        <v>100</v>
      </c>
      <c r="B143" s="18" t="s">
        <v>30</v>
      </c>
      <c r="C143" s="42" t="s">
        <v>219</v>
      </c>
      <c r="D143" s="63">
        <f>D144</f>
        <v>664800</v>
      </c>
      <c r="E143" s="61">
        <f>E144</f>
        <v>996553.19</v>
      </c>
      <c r="F143" s="62" t="str">
        <f t="shared" ref="F143:F207" si="3">IF(OR(D143="-",IF(E143="-",0,E143)&gt;=IF(D143="-",0,D143)),"-",IF(D143="-",0,D143)-IF(E143="-",0,E143))</f>
        <v>-</v>
      </c>
    </row>
    <row r="144" spans="1:6" s="1" customFormat="1" ht="144" customHeight="1" x14ac:dyDescent="0.2">
      <c r="A144" s="45" t="s">
        <v>101</v>
      </c>
      <c r="B144" s="18" t="s">
        <v>30</v>
      </c>
      <c r="C144" s="42" t="s">
        <v>220</v>
      </c>
      <c r="D144" s="63">
        <v>664800</v>
      </c>
      <c r="E144" s="61">
        <v>996553.19</v>
      </c>
      <c r="F144" s="62" t="str">
        <f t="shared" si="3"/>
        <v>-</v>
      </c>
    </row>
    <row r="145" spans="1:6" s="1" customFormat="1" ht="37.9" hidden="1" customHeight="1" x14ac:dyDescent="0.2">
      <c r="A145" s="45" t="s">
        <v>149</v>
      </c>
      <c r="B145" s="18" t="s">
        <v>30</v>
      </c>
      <c r="C145" s="42" t="s">
        <v>221</v>
      </c>
      <c r="D145" s="63">
        <f>D146</f>
        <v>0</v>
      </c>
      <c r="E145" s="61">
        <f>E146</f>
        <v>0</v>
      </c>
      <c r="F145" s="62" t="s">
        <v>39</v>
      </c>
    </row>
    <row r="146" spans="1:6" s="1" customFormat="1" ht="48" hidden="1" customHeight="1" x14ac:dyDescent="0.2">
      <c r="A146" s="45" t="s">
        <v>150</v>
      </c>
      <c r="B146" s="18" t="s">
        <v>30</v>
      </c>
      <c r="C146" s="42" t="s">
        <v>222</v>
      </c>
      <c r="D146" s="63">
        <v>0</v>
      </c>
      <c r="E146" s="61">
        <v>0</v>
      </c>
      <c r="F146" s="62" t="s">
        <v>39</v>
      </c>
    </row>
    <row r="147" spans="1:6" s="3" customFormat="1" ht="62.45" hidden="1" customHeight="1" x14ac:dyDescent="0.2">
      <c r="A147" s="45" t="s">
        <v>149</v>
      </c>
      <c r="B147" s="18" t="s">
        <v>30</v>
      </c>
      <c r="C147" s="42" t="s">
        <v>221</v>
      </c>
      <c r="D147" s="63">
        <v>0</v>
      </c>
      <c r="E147" s="61">
        <f>E148</f>
        <v>0</v>
      </c>
      <c r="F147" s="62" t="s">
        <v>39</v>
      </c>
    </row>
    <row r="148" spans="1:6" s="2" customFormat="1" ht="58.9" hidden="1" customHeight="1" x14ac:dyDescent="0.2">
      <c r="A148" s="48" t="s">
        <v>150</v>
      </c>
      <c r="B148" s="19" t="s">
        <v>30</v>
      </c>
      <c r="C148" s="43" t="s">
        <v>222</v>
      </c>
      <c r="D148" s="61">
        <v>0</v>
      </c>
      <c r="E148" s="61">
        <v>0</v>
      </c>
      <c r="F148" s="64" t="s">
        <v>39</v>
      </c>
    </row>
    <row r="149" spans="1:6" s="1" customFormat="1" ht="207" customHeight="1" x14ac:dyDescent="0.2">
      <c r="A149" s="45" t="s">
        <v>102</v>
      </c>
      <c r="B149" s="18" t="s">
        <v>30</v>
      </c>
      <c r="C149" s="42" t="s">
        <v>223</v>
      </c>
      <c r="D149" s="63">
        <f>D150</f>
        <v>203300</v>
      </c>
      <c r="E149" s="61">
        <f>E150</f>
        <v>305604.84000000003</v>
      </c>
      <c r="F149" s="62" t="str">
        <f t="shared" si="3"/>
        <v>-</v>
      </c>
    </row>
    <row r="150" spans="1:6" s="1" customFormat="1" ht="185.25" customHeight="1" x14ac:dyDescent="0.2">
      <c r="A150" s="45" t="s">
        <v>103</v>
      </c>
      <c r="B150" s="18" t="s">
        <v>30</v>
      </c>
      <c r="C150" s="42" t="s">
        <v>224</v>
      </c>
      <c r="D150" s="63">
        <f>D151</f>
        <v>203300</v>
      </c>
      <c r="E150" s="61">
        <f>E151</f>
        <v>305604.84000000003</v>
      </c>
      <c r="F150" s="62" t="str">
        <f t="shared" si="3"/>
        <v>-</v>
      </c>
    </row>
    <row r="151" spans="1:6" s="1" customFormat="1" ht="243" customHeight="1" x14ac:dyDescent="0.2">
      <c r="A151" s="46" t="s">
        <v>104</v>
      </c>
      <c r="B151" s="18" t="s">
        <v>30</v>
      </c>
      <c r="C151" s="42" t="s">
        <v>225</v>
      </c>
      <c r="D151" s="63">
        <v>203300</v>
      </c>
      <c r="E151" s="61">
        <v>305604.84000000003</v>
      </c>
      <c r="F151" s="62" t="str">
        <f t="shared" si="3"/>
        <v>-</v>
      </c>
    </row>
    <row r="152" spans="1:6" s="1" customFormat="1" ht="48" customHeight="1" x14ac:dyDescent="0.2">
      <c r="A152" s="45" t="s">
        <v>105</v>
      </c>
      <c r="B152" s="18" t="s">
        <v>30</v>
      </c>
      <c r="C152" s="42" t="s">
        <v>106</v>
      </c>
      <c r="D152" s="63">
        <f>D156+D158+D170</f>
        <v>176800</v>
      </c>
      <c r="E152" s="63">
        <f>E156+E158+E170</f>
        <v>267164.78999999998</v>
      </c>
      <c r="F152" s="62" t="str">
        <f t="shared" si="3"/>
        <v>-</v>
      </c>
    </row>
    <row r="153" spans="1:6" s="1" customFormat="1" ht="51.6" hidden="1" customHeight="1" x14ac:dyDescent="0.2">
      <c r="A153" s="45" t="s">
        <v>153</v>
      </c>
      <c r="B153" s="18" t="s">
        <v>30</v>
      </c>
      <c r="C153" s="42" t="s">
        <v>226</v>
      </c>
      <c r="D153" s="63" t="s">
        <v>39</v>
      </c>
      <c r="E153" s="61">
        <v>0</v>
      </c>
      <c r="F153" s="62" t="str">
        <f t="shared" si="3"/>
        <v>-</v>
      </c>
    </row>
    <row r="154" spans="1:6" s="1" customFormat="1" ht="49.9" hidden="1" customHeight="1" x14ac:dyDescent="0.2">
      <c r="A154" s="45" t="s">
        <v>154</v>
      </c>
      <c r="B154" s="18" t="s">
        <v>30</v>
      </c>
      <c r="C154" s="42" t="s">
        <v>227</v>
      </c>
      <c r="D154" s="63" t="s">
        <v>39</v>
      </c>
      <c r="E154" s="61">
        <v>0</v>
      </c>
      <c r="F154" s="62" t="str">
        <f t="shared" si="3"/>
        <v>-</v>
      </c>
    </row>
    <row r="155" spans="1:6" s="1" customFormat="1" ht="77.45" hidden="1" customHeight="1" x14ac:dyDescent="0.2">
      <c r="A155" s="45" t="s">
        <v>155</v>
      </c>
      <c r="B155" s="18" t="s">
        <v>30</v>
      </c>
      <c r="C155" s="42" t="s">
        <v>228</v>
      </c>
      <c r="D155" s="63" t="s">
        <v>39</v>
      </c>
      <c r="E155" s="61">
        <v>0</v>
      </c>
      <c r="F155" s="62" t="str">
        <f t="shared" si="3"/>
        <v>-</v>
      </c>
    </row>
    <row r="156" spans="1:6" s="1" customFormat="1" ht="130.5" customHeight="1" x14ac:dyDescent="0.2">
      <c r="A156" s="45" t="s">
        <v>302</v>
      </c>
      <c r="B156" s="18" t="s">
        <v>30</v>
      </c>
      <c r="C156" s="42" t="s">
        <v>303</v>
      </c>
      <c r="D156" s="63">
        <f>D157</f>
        <v>8000</v>
      </c>
      <c r="E156" s="61">
        <f>E157</f>
        <v>8000</v>
      </c>
      <c r="F156" s="62" t="str">
        <f t="shared" si="3"/>
        <v>-</v>
      </c>
    </row>
    <row r="157" spans="1:6" s="1" customFormat="1" ht="153.75" customHeight="1" x14ac:dyDescent="0.2">
      <c r="A157" s="45" t="s">
        <v>304</v>
      </c>
      <c r="B157" s="18" t="s">
        <v>30</v>
      </c>
      <c r="C157" s="42" t="s">
        <v>305</v>
      </c>
      <c r="D157" s="63">
        <v>8000</v>
      </c>
      <c r="E157" s="61">
        <v>8000</v>
      </c>
      <c r="F157" s="62" t="str">
        <f t="shared" si="3"/>
        <v>-</v>
      </c>
    </row>
    <row r="158" spans="1:6" s="2" customFormat="1" ht="328.5" customHeight="1" x14ac:dyDescent="0.2">
      <c r="A158" s="49" t="s">
        <v>298</v>
      </c>
      <c r="B158" s="19" t="s">
        <v>30</v>
      </c>
      <c r="C158" s="43" t="s">
        <v>355</v>
      </c>
      <c r="D158" s="61">
        <f>D159+D161</f>
        <v>136300</v>
      </c>
      <c r="E158" s="61">
        <f>E159+E161</f>
        <v>226595.78999999998</v>
      </c>
      <c r="F158" s="62" t="str">
        <f t="shared" si="3"/>
        <v>-</v>
      </c>
    </row>
    <row r="159" spans="1:6" s="1" customFormat="1" ht="156.75" customHeight="1" x14ac:dyDescent="0.2">
      <c r="A159" s="45" t="s">
        <v>327</v>
      </c>
      <c r="B159" s="18" t="s">
        <v>30</v>
      </c>
      <c r="C159" s="42" t="s">
        <v>328</v>
      </c>
      <c r="D159" s="63">
        <f>D160</f>
        <v>42900</v>
      </c>
      <c r="E159" s="61">
        <f>E160</f>
        <v>61382.36</v>
      </c>
      <c r="F159" s="62" t="s">
        <v>39</v>
      </c>
    </row>
    <row r="160" spans="1:6" s="1" customFormat="1" ht="224.25" customHeight="1" x14ac:dyDescent="0.2">
      <c r="A160" s="45" t="s">
        <v>325</v>
      </c>
      <c r="B160" s="18" t="s">
        <v>30</v>
      </c>
      <c r="C160" s="42" t="s">
        <v>326</v>
      </c>
      <c r="D160" s="63">
        <v>42900</v>
      </c>
      <c r="E160" s="61">
        <v>61382.36</v>
      </c>
      <c r="F160" s="62" t="s">
        <v>39</v>
      </c>
    </row>
    <row r="161" spans="1:6" s="2" customFormat="1" ht="248.25" customHeight="1" x14ac:dyDescent="0.2">
      <c r="A161" s="49" t="s">
        <v>299</v>
      </c>
      <c r="B161" s="19" t="s">
        <v>30</v>
      </c>
      <c r="C161" s="43" t="s">
        <v>287</v>
      </c>
      <c r="D161" s="61">
        <f>D162</f>
        <v>93400</v>
      </c>
      <c r="E161" s="61">
        <f>E162</f>
        <v>165213.43</v>
      </c>
      <c r="F161" s="64" t="str">
        <f t="shared" si="3"/>
        <v>-</v>
      </c>
    </row>
    <row r="162" spans="1:6" s="2" customFormat="1" ht="214.5" customHeight="1" x14ac:dyDescent="0.2">
      <c r="A162" s="48" t="s">
        <v>285</v>
      </c>
      <c r="B162" s="19" t="s">
        <v>30</v>
      </c>
      <c r="C162" s="43" t="s">
        <v>286</v>
      </c>
      <c r="D162" s="61">
        <v>93400</v>
      </c>
      <c r="E162" s="61">
        <v>165213.43</v>
      </c>
      <c r="F162" s="64" t="str">
        <f t="shared" si="3"/>
        <v>-</v>
      </c>
    </row>
    <row r="163" spans="1:6" s="2" customFormat="1" ht="26.45" hidden="1" customHeight="1" x14ac:dyDescent="0.2">
      <c r="A163" s="48" t="s">
        <v>289</v>
      </c>
      <c r="B163" s="19" t="s">
        <v>30</v>
      </c>
      <c r="C163" s="43" t="s">
        <v>290</v>
      </c>
      <c r="D163" s="61">
        <f>D164</f>
        <v>0</v>
      </c>
      <c r="E163" s="61">
        <f>E164</f>
        <v>0</v>
      </c>
      <c r="F163" s="64" t="str">
        <f t="shared" si="3"/>
        <v>-</v>
      </c>
    </row>
    <row r="164" spans="1:6" s="2" customFormat="1" ht="69" hidden="1" customHeight="1" x14ac:dyDescent="0.2">
      <c r="A164" s="48" t="s">
        <v>291</v>
      </c>
      <c r="B164" s="19" t="s">
        <v>30</v>
      </c>
      <c r="C164" s="43" t="s">
        <v>292</v>
      </c>
      <c r="D164" s="61"/>
      <c r="E164" s="61">
        <f>E165</f>
        <v>0</v>
      </c>
      <c r="F164" s="64" t="str">
        <f t="shared" si="3"/>
        <v>-</v>
      </c>
    </row>
    <row r="165" spans="1:6" s="2" customFormat="1" ht="63" hidden="1" customHeight="1" x14ac:dyDescent="0.2">
      <c r="A165" s="48" t="s">
        <v>293</v>
      </c>
      <c r="B165" s="19" t="s">
        <v>30</v>
      </c>
      <c r="C165" s="43" t="s">
        <v>294</v>
      </c>
      <c r="D165" s="61"/>
      <c r="E165" s="61">
        <f>E166</f>
        <v>0</v>
      </c>
      <c r="F165" s="64" t="str">
        <f t="shared" si="3"/>
        <v>-</v>
      </c>
    </row>
    <row r="166" spans="1:6" s="2" customFormat="1" ht="109.9" hidden="1" customHeight="1" x14ac:dyDescent="0.2">
      <c r="A166" s="48" t="s">
        <v>288</v>
      </c>
      <c r="B166" s="19" t="s">
        <v>30</v>
      </c>
      <c r="C166" s="43" t="s">
        <v>295</v>
      </c>
      <c r="D166" s="61">
        <v>0</v>
      </c>
      <c r="E166" s="61">
        <f>11876.04-11876.04</f>
        <v>0</v>
      </c>
      <c r="F166" s="64" t="str">
        <f t="shared" si="3"/>
        <v>-</v>
      </c>
    </row>
    <row r="167" spans="1:6" s="2" customFormat="1" ht="38.450000000000003" hidden="1" customHeight="1" x14ac:dyDescent="0.2">
      <c r="A167" s="48" t="s">
        <v>289</v>
      </c>
      <c r="B167" s="19" t="s">
        <v>30</v>
      </c>
      <c r="C167" s="43" t="s">
        <v>290</v>
      </c>
      <c r="D167" s="61" t="s">
        <v>39</v>
      </c>
      <c r="E167" s="61">
        <f>E168</f>
        <v>0</v>
      </c>
      <c r="F167" s="64" t="str">
        <f t="shared" si="3"/>
        <v>-</v>
      </c>
    </row>
    <row r="168" spans="1:6" s="2" customFormat="1" ht="93" hidden="1" customHeight="1" x14ac:dyDescent="0.2">
      <c r="A168" s="48" t="s">
        <v>291</v>
      </c>
      <c r="B168" s="19" t="s">
        <v>30</v>
      </c>
      <c r="C168" s="43" t="s">
        <v>292</v>
      </c>
      <c r="D168" s="61" t="s">
        <v>39</v>
      </c>
      <c r="E168" s="61">
        <f>E169</f>
        <v>0</v>
      </c>
      <c r="F168" s="64" t="str">
        <f t="shared" si="3"/>
        <v>-</v>
      </c>
    </row>
    <row r="169" spans="1:6" s="2" customFormat="1" ht="161.44999999999999" hidden="1" customHeight="1" x14ac:dyDescent="0.2">
      <c r="A169" s="48" t="s">
        <v>307</v>
      </c>
      <c r="B169" s="19" t="s">
        <v>30</v>
      </c>
      <c r="C169" s="43" t="s">
        <v>306</v>
      </c>
      <c r="D169" s="61" t="s">
        <v>39</v>
      </c>
      <c r="E169" s="61">
        <v>0</v>
      </c>
      <c r="F169" s="64" t="str">
        <f t="shared" si="3"/>
        <v>-</v>
      </c>
    </row>
    <row r="170" spans="1:6" s="2" customFormat="1" ht="77.25" customHeight="1" x14ac:dyDescent="0.2">
      <c r="A170" s="48" t="s">
        <v>342</v>
      </c>
      <c r="B170" s="19" t="s">
        <v>30</v>
      </c>
      <c r="C170" s="43" t="s">
        <v>290</v>
      </c>
      <c r="D170" s="61">
        <f>D171+D173</f>
        <v>32500</v>
      </c>
      <c r="E170" s="61">
        <f>E171+E173</f>
        <v>32569</v>
      </c>
      <c r="F170" s="64" t="str">
        <f t="shared" si="3"/>
        <v>-</v>
      </c>
    </row>
    <row r="171" spans="1:6" s="2" customFormat="1" ht="246" customHeight="1" x14ac:dyDescent="0.2">
      <c r="A171" s="48" t="s">
        <v>340</v>
      </c>
      <c r="B171" s="19" t="s">
        <v>30</v>
      </c>
      <c r="C171" s="43" t="s">
        <v>341</v>
      </c>
      <c r="D171" s="61">
        <f>D172</f>
        <v>2500</v>
      </c>
      <c r="E171" s="61">
        <f>E172</f>
        <v>2569</v>
      </c>
      <c r="F171" s="64" t="str">
        <f t="shared" si="3"/>
        <v>-</v>
      </c>
    </row>
    <row r="172" spans="1:6" s="2" customFormat="1" ht="177.75" customHeight="1" x14ac:dyDescent="0.2">
      <c r="A172" s="48" t="s">
        <v>353</v>
      </c>
      <c r="B172" s="19" t="s">
        <v>30</v>
      </c>
      <c r="C172" s="43" t="s">
        <v>354</v>
      </c>
      <c r="D172" s="61">
        <v>2500</v>
      </c>
      <c r="E172" s="61">
        <v>2569</v>
      </c>
      <c r="F172" s="64" t="str">
        <f t="shared" si="3"/>
        <v>-</v>
      </c>
    </row>
    <row r="173" spans="1:6" s="2" customFormat="1" ht="213.75" customHeight="1" x14ac:dyDescent="0.2">
      <c r="A173" s="50" t="s">
        <v>365</v>
      </c>
      <c r="B173" s="20" t="s">
        <v>30</v>
      </c>
      <c r="C173" s="44" t="s">
        <v>364</v>
      </c>
      <c r="D173" s="61">
        <f>D174</f>
        <v>30000</v>
      </c>
      <c r="E173" s="61">
        <f>E174</f>
        <v>30000</v>
      </c>
      <c r="F173" s="64" t="str">
        <f t="shared" si="3"/>
        <v>-</v>
      </c>
    </row>
    <row r="174" spans="1:6" s="2" customFormat="1" ht="192.75" customHeight="1" x14ac:dyDescent="0.2">
      <c r="A174" s="50" t="s">
        <v>363</v>
      </c>
      <c r="B174" s="19" t="s">
        <v>30</v>
      </c>
      <c r="C174" s="43" t="s">
        <v>362</v>
      </c>
      <c r="D174" s="61">
        <f>D175</f>
        <v>30000</v>
      </c>
      <c r="E174" s="61">
        <f>E175</f>
        <v>30000</v>
      </c>
      <c r="F174" s="64" t="str">
        <f t="shared" si="3"/>
        <v>-</v>
      </c>
    </row>
    <row r="175" spans="1:6" s="2" customFormat="1" ht="260.25" customHeight="1" thickBot="1" x14ac:dyDescent="0.25">
      <c r="A175" s="51" t="s">
        <v>361</v>
      </c>
      <c r="B175" s="19" t="s">
        <v>30</v>
      </c>
      <c r="C175" s="43" t="s">
        <v>360</v>
      </c>
      <c r="D175" s="61">
        <v>30000</v>
      </c>
      <c r="E175" s="61">
        <v>30000</v>
      </c>
      <c r="F175" s="64" t="str">
        <f t="shared" si="3"/>
        <v>-</v>
      </c>
    </row>
    <row r="176" spans="1:6" s="1" customFormat="1" ht="49.5" customHeight="1" x14ac:dyDescent="0.2">
      <c r="A176" s="45" t="s">
        <v>107</v>
      </c>
      <c r="B176" s="18" t="s">
        <v>30</v>
      </c>
      <c r="C176" s="42" t="s">
        <v>229</v>
      </c>
      <c r="D176" s="63">
        <f>D179+D181</f>
        <v>-249000</v>
      </c>
      <c r="E176" s="61">
        <f>E179+E181+E177</f>
        <v>-347625.76</v>
      </c>
      <c r="F176" s="64">
        <f t="shared" si="3"/>
        <v>98625.760000000009</v>
      </c>
    </row>
    <row r="177" spans="1:6" s="1" customFormat="1" ht="52.5" customHeight="1" x14ac:dyDescent="0.2">
      <c r="A177" s="45" t="s">
        <v>151</v>
      </c>
      <c r="B177" s="18" t="s">
        <v>30</v>
      </c>
      <c r="C177" s="42" t="s">
        <v>230</v>
      </c>
      <c r="D177" s="63" t="s">
        <v>39</v>
      </c>
      <c r="E177" s="61">
        <f>E178</f>
        <v>426.23</v>
      </c>
      <c r="F177" s="64" t="str">
        <f t="shared" si="3"/>
        <v>-</v>
      </c>
    </row>
    <row r="178" spans="1:6" s="1" customFormat="1" ht="86.25" customHeight="1" x14ac:dyDescent="0.2">
      <c r="A178" s="45" t="s">
        <v>152</v>
      </c>
      <c r="B178" s="18" t="s">
        <v>30</v>
      </c>
      <c r="C178" s="42" t="s">
        <v>231</v>
      </c>
      <c r="D178" s="63" t="s">
        <v>39</v>
      </c>
      <c r="E178" s="61">
        <v>426.23</v>
      </c>
      <c r="F178" s="64" t="str">
        <f t="shared" si="3"/>
        <v>-</v>
      </c>
    </row>
    <row r="179" spans="1:6" s="1" customFormat="1" ht="17.45" hidden="1" customHeight="1" x14ac:dyDescent="0.2">
      <c r="A179" s="45" t="s">
        <v>108</v>
      </c>
      <c r="B179" s="18" t="s">
        <v>30</v>
      </c>
      <c r="C179" s="42" t="s">
        <v>232</v>
      </c>
      <c r="D179" s="63">
        <f>D180</f>
        <v>0</v>
      </c>
      <c r="E179" s="61">
        <f>E180</f>
        <v>0</v>
      </c>
      <c r="F179" s="64" t="str">
        <f t="shared" si="3"/>
        <v>-</v>
      </c>
    </row>
    <row r="180" spans="1:6" s="1" customFormat="1" ht="28.5" hidden="1" customHeight="1" x14ac:dyDescent="0.2">
      <c r="A180" s="45" t="s">
        <v>109</v>
      </c>
      <c r="B180" s="18" t="s">
        <v>30</v>
      </c>
      <c r="C180" s="42" t="s">
        <v>233</v>
      </c>
      <c r="D180" s="63">
        <v>0</v>
      </c>
      <c r="E180" s="61">
        <v>0</v>
      </c>
      <c r="F180" s="64" t="str">
        <f t="shared" si="3"/>
        <v>-</v>
      </c>
    </row>
    <row r="181" spans="1:6" s="1" customFormat="1" ht="65.25" customHeight="1" x14ac:dyDescent="0.2">
      <c r="A181" s="45" t="s">
        <v>315</v>
      </c>
      <c r="B181" s="18" t="s">
        <v>30</v>
      </c>
      <c r="C181" s="42" t="s">
        <v>316</v>
      </c>
      <c r="D181" s="63">
        <f>D182</f>
        <v>-249000</v>
      </c>
      <c r="E181" s="61">
        <f>E182</f>
        <v>-348051.99</v>
      </c>
      <c r="F181" s="62">
        <f>D181-E181</f>
        <v>99051.989999999991</v>
      </c>
    </row>
    <row r="182" spans="1:6" s="1" customFormat="1" ht="88.5" customHeight="1" x14ac:dyDescent="0.2">
      <c r="A182" s="45" t="s">
        <v>314</v>
      </c>
      <c r="B182" s="18" t="s">
        <v>30</v>
      </c>
      <c r="C182" s="42" t="s">
        <v>313</v>
      </c>
      <c r="D182" s="63">
        <f>D183+D184+D185+D186</f>
        <v>-249000</v>
      </c>
      <c r="E182" s="61">
        <f>E183+E184+E185+E186</f>
        <v>-348051.99</v>
      </c>
      <c r="F182" s="62">
        <f>D182-E182</f>
        <v>99051.989999999991</v>
      </c>
    </row>
    <row r="183" spans="1:6" s="1" customFormat="1" ht="78" hidden="1" customHeight="1" x14ac:dyDescent="0.2">
      <c r="A183" s="45" t="s">
        <v>317</v>
      </c>
      <c r="B183" s="18" t="s">
        <v>30</v>
      </c>
      <c r="C183" s="42" t="s">
        <v>318</v>
      </c>
      <c r="D183" s="63">
        <v>0</v>
      </c>
      <c r="E183" s="61">
        <v>0</v>
      </c>
      <c r="F183" s="62">
        <f t="shared" ref="F183:F186" si="4">D183-E183</f>
        <v>0</v>
      </c>
    </row>
    <row r="184" spans="1:6" s="1" customFormat="1" ht="77.45" hidden="1" customHeight="1" x14ac:dyDescent="0.2">
      <c r="A184" s="45" t="s">
        <v>319</v>
      </c>
      <c r="B184" s="18" t="s">
        <v>30</v>
      </c>
      <c r="C184" s="42" t="s">
        <v>320</v>
      </c>
      <c r="D184" s="63">
        <v>0</v>
      </c>
      <c r="E184" s="61">
        <v>0</v>
      </c>
      <c r="F184" s="62">
        <f t="shared" si="4"/>
        <v>0</v>
      </c>
    </row>
    <row r="185" spans="1:6" s="1" customFormat="1" ht="276" customHeight="1" x14ac:dyDescent="0.2">
      <c r="A185" s="45" t="s">
        <v>349</v>
      </c>
      <c r="B185" s="18" t="s">
        <v>30</v>
      </c>
      <c r="C185" s="42" t="s">
        <v>350</v>
      </c>
      <c r="D185" s="63">
        <v>-49700</v>
      </c>
      <c r="E185" s="61">
        <v>-72709.47</v>
      </c>
      <c r="F185" s="62">
        <f t="shared" si="4"/>
        <v>23009.47</v>
      </c>
    </row>
    <row r="186" spans="1:6" s="1" customFormat="1" ht="273.75" customHeight="1" x14ac:dyDescent="0.2">
      <c r="A186" s="45" t="s">
        <v>351</v>
      </c>
      <c r="B186" s="18" t="s">
        <v>30</v>
      </c>
      <c r="C186" s="42" t="s">
        <v>352</v>
      </c>
      <c r="D186" s="63">
        <v>-199300</v>
      </c>
      <c r="E186" s="61">
        <v>-275342.52</v>
      </c>
      <c r="F186" s="62">
        <f t="shared" si="4"/>
        <v>76042.520000000019</v>
      </c>
    </row>
    <row r="187" spans="1:6" s="1" customFormat="1" ht="60" customHeight="1" x14ac:dyDescent="0.2">
      <c r="A187" s="45" t="s">
        <v>110</v>
      </c>
      <c r="B187" s="18" t="s">
        <v>30</v>
      </c>
      <c r="C187" s="42" t="s">
        <v>234</v>
      </c>
      <c r="D187" s="61">
        <f>D188+D205+D208</f>
        <v>252191600</v>
      </c>
      <c r="E187" s="61">
        <f>E188+E205+E208</f>
        <v>110676922.80999999</v>
      </c>
      <c r="F187" s="62">
        <f t="shared" si="3"/>
        <v>141514677.19</v>
      </c>
    </row>
    <row r="188" spans="1:6" s="1" customFormat="1" ht="123.75" customHeight="1" x14ac:dyDescent="0.2">
      <c r="A188" s="45" t="s">
        <v>111</v>
      </c>
      <c r="B188" s="18" t="s">
        <v>30</v>
      </c>
      <c r="C188" s="42" t="s">
        <v>235</v>
      </c>
      <c r="D188" s="61">
        <f>D189+D197+D200+D194</f>
        <v>254569300</v>
      </c>
      <c r="E188" s="61">
        <f>E189+E197+E200+E194</f>
        <v>112904629.95999999</v>
      </c>
      <c r="F188" s="62">
        <f t="shared" si="3"/>
        <v>141664670.04000002</v>
      </c>
    </row>
    <row r="189" spans="1:6" s="1" customFormat="1" ht="94.5" customHeight="1" x14ac:dyDescent="0.2">
      <c r="A189" s="45" t="s">
        <v>112</v>
      </c>
      <c r="B189" s="18" t="s">
        <v>30</v>
      </c>
      <c r="C189" s="42" t="s">
        <v>236</v>
      </c>
      <c r="D189" s="61">
        <f>D190+D192</f>
        <v>32106800</v>
      </c>
      <c r="E189" s="61">
        <f>E190+E192</f>
        <v>32106800</v>
      </c>
      <c r="F189" s="62" t="str">
        <f t="shared" si="3"/>
        <v>-</v>
      </c>
    </row>
    <row r="190" spans="1:6" s="1" customFormat="1" ht="152.25" customHeight="1" x14ac:dyDescent="0.2">
      <c r="A190" s="45" t="s">
        <v>311</v>
      </c>
      <c r="B190" s="18" t="s">
        <v>30</v>
      </c>
      <c r="C190" s="42" t="s">
        <v>312</v>
      </c>
      <c r="D190" s="61">
        <f>D191</f>
        <v>26261600</v>
      </c>
      <c r="E190" s="61">
        <f>E191</f>
        <v>26261600</v>
      </c>
      <c r="F190" s="62" t="str">
        <f t="shared" si="3"/>
        <v>-</v>
      </c>
    </row>
    <row r="191" spans="1:6" s="1" customFormat="1" ht="120" customHeight="1" x14ac:dyDescent="0.2">
      <c r="A191" s="45" t="s">
        <v>309</v>
      </c>
      <c r="B191" s="18" t="s">
        <v>30</v>
      </c>
      <c r="C191" s="42" t="s">
        <v>310</v>
      </c>
      <c r="D191" s="63">
        <v>26261600</v>
      </c>
      <c r="E191" s="61">
        <v>26261600</v>
      </c>
      <c r="F191" s="62" t="str">
        <f t="shared" si="3"/>
        <v>-</v>
      </c>
    </row>
    <row r="192" spans="1:6" s="1" customFormat="1" ht="89.25" customHeight="1" x14ac:dyDescent="0.2">
      <c r="A192" s="45" t="s">
        <v>372</v>
      </c>
      <c r="B192" s="18" t="s">
        <v>30</v>
      </c>
      <c r="C192" s="42" t="s">
        <v>373</v>
      </c>
      <c r="D192" s="63">
        <f>D193</f>
        <v>5845200</v>
      </c>
      <c r="E192" s="61">
        <f>E193</f>
        <v>5845200</v>
      </c>
      <c r="F192" s="62" t="str">
        <f t="shared" si="3"/>
        <v>-</v>
      </c>
    </row>
    <row r="193" spans="1:6" s="1" customFormat="1" ht="117.75" customHeight="1" x14ac:dyDescent="0.2">
      <c r="A193" s="45" t="s">
        <v>374</v>
      </c>
      <c r="B193" s="18" t="s">
        <v>30</v>
      </c>
      <c r="C193" s="42" t="s">
        <v>375</v>
      </c>
      <c r="D193" s="63">
        <v>5845200</v>
      </c>
      <c r="E193" s="61">
        <v>5845200</v>
      </c>
      <c r="F193" s="62" t="str">
        <f t="shared" si="3"/>
        <v>-</v>
      </c>
    </row>
    <row r="194" spans="1:6" s="1" customFormat="1" ht="87.75" customHeight="1" x14ac:dyDescent="0.2">
      <c r="A194" s="45" t="s">
        <v>143</v>
      </c>
      <c r="B194" s="18" t="s">
        <v>30</v>
      </c>
      <c r="C194" s="42" t="s">
        <v>237</v>
      </c>
      <c r="D194" s="63">
        <f>D195</f>
        <v>1956900</v>
      </c>
      <c r="E194" s="61">
        <f>E195</f>
        <v>1656194.88</v>
      </c>
      <c r="F194" s="62">
        <f t="shared" si="3"/>
        <v>300705.12000000011</v>
      </c>
    </row>
    <row r="195" spans="1:6" s="1" customFormat="1" ht="147.75" customHeight="1" x14ac:dyDescent="0.2">
      <c r="A195" s="45" t="s">
        <v>358</v>
      </c>
      <c r="B195" s="18" t="s">
        <v>30</v>
      </c>
      <c r="C195" s="42" t="s">
        <v>359</v>
      </c>
      <c r="D195" s="63">
        <f>D196</f>
        <v>1956900</v>
      </c>
      <c r="E195" s="61">
        <f>E196</f>
        <v>1656194.88</v>
      </c>
      <c r="F195" s="62">
        <f t="shared" si="3"/>
        <v>300705.12000000011</v>
      </c>
    </row>
    <row r="196" spans="1:6" s="1" customFormat="1" ht="153" customHeight="1" x14ac:dyDescent="0.2">
      <c r="A196" s="45" t="s">
        <v>356</v>
      </c>
      <c r="B196" s="18" t="s">
        <v>30</v>
      </c>
      <c r="C196" s="42" t="s">
        <v>357</v>
      </c>
      <c r="D196" s="63">
        <v>1956900</v>
      </c>
      <c r="E196" s="61">
        <v>1656194.88</v>
      </c>
      <c r="F196" s="62">
        <f t="shared" si="3"/>
        <v>300705.12000000011</v>
      </c>
    </row>
    <row r="197" spans="1:6" s="1" customFormat="1" ht="90.75" customHeight="1" x14ac:dyDescent="0.2">
      <c r="A197" s="45" t="s">
        <v>113</v>
      </c>
      <c r="B197" s="18" t="s">
        <v>30</v>
      </c>
      <c r="C197" s="42" t="s">
        <v>238</v>
      </c>
      <c r="D197" s="63">
        <v>200</v>
      </c>
      <c r="E197" s="61">
        <f>E198</f>
        <v>200</v>
      </c>
      <c r="F197" s="62" t="str">
        <f t="shared" si="3"/>
        <v>-</v>
      </c>
    </row>
    <row r="198" spans="1:6" s="1" customFormat="1" ht="112.5" customHeight="1" x14ac:dyDescent="0.2">
      <c r="A198" s="45" t="s">
        <v>114</v>
      </c>
      <c r="B198" s="18" t="s">
        <v>30</v>
      </c>
      <c r="C198" s="42" t="s">
        <v>239</v>
      </c>
      <c r="D198" s="63">
        <v>200</v>
      </c>
      <c r="E198" s="61">
        <f>E199</f>
        <v>200</v>
      </c>
      <c r="F198" s="62" t="str">
        <f t="shared" si="3"/>
        <v>-</v>
      </c>
    </row>
    <row r="199" spans="1:6" s="1" customFormat="1" ht="114" customHeight="1" x14ac:dyDescent="0.2">
      <c r="A199" s="45" t="s">
        <v>115</v>
      </c>
      <c r="B199" s="18" t="s">
        <v>30</v>
      </c>
      <c r="C199" s="42" t="s">
        <v>240</v>
      </c>
      <c r="D199" s="63">
        <v>200</v>
      </c>
      <c r="E199" s="61">
        <v>200</v>
      </c>
      <c r="F199" s="62" t="str">
        <f t="shared" si="3"/>
        <v>-</v>
      </c>
    </row>
    <row r="200" spans="1:6" s="1" customFormat="1" ht="52.5" customHeight="1" x14ac:dyDescent="0.2">
      <c r="A200" s="45" t="s">
        <v>116</v>
      </c>
      <c r="B200" s="18" t="s">
        <v>30</v>
      </c>
      <c r="C200" s="42" t="s">
        <v>241</v>
      </c>
      <c r="D200" s="61">
        <f>D203+D201</f>
        <v>220505400</v>
      </c>
      <c r="E200" s="61">
        <f t="shared" ref="E200:F200" si="5">E203+E201</f>
        <v>79141435.079999998</v>
      </c>
      <c r="F200" s="61">
        <f t="shared" si="5"/>
        <v>141363964.92000002</v>
      </c>
    </row>
    <row r="201" spans="1:6" s="1" customFormat="1" ht="189" customHeight="1" x14ac:dyDescent="0.2">
      <c r="A201" s="45" t="s">
        <v>368</v>
      </c>
      <c r="B201" s="18" t="s">
        <v>30</v>
      </c>
      <c r="C201" s="42" t="s">
        <v>369</v>
      </c>
      <c r="D201" s="61">
        <f>D202</f>
        <v>118300000</v>
      </c>
      <c r="E201" s="61">
        <f t="shared" ref="E201:F201" si="6">E202</f>
        <v>30669284</v>
      </c>
      <c r="F201" s="61">
        <f t="shared" si="6"/>
        <v>87630716</v>
      </c>
    </row>
    <row r="202" spans="1:6" s="1" customFormat="1" ht="226.5" customHeight="1" x14ac:dyDescent="0.2">
      <c r="A202" s="45" t="s">
        <v>366</v>
      </c>
      <c r="B202" s="18" t="s">
        <v>30</v>
      </c>
      <c r="C202" s="42" t="s">
        <v>367</v>
      </c>
      <c r="D202" s="61">
        <v>118300000</v>
      </c>
      <c r="E202" s="61">
        <v>30669284</v>
      </c>
      <c r="F202" s="62">
        <f t="shared" si="3"/>
        <v>87630716</v>
      </c>
    </row>
    <row r="203" spans="1:6" s="1" customFormat="1" ht="81" customHeight="1" x14ac:dyDescent="0.2">
      <c r="A203" s="45" t="s">
        <v>117</v>
      </c>
      <c r="B203" s="18" t="s">
        <v>30</v>
      </c>
      <c r="C203" s="42" t="s">
        <v>242</v>
      </c>
      <c r="D203" s="61">
        <f>D204</f>
        <v>102205400</v>
      </c>
      <c r="E203" s="61">
        <f>E204</f>
        <v>48472151.079999998</v>
      </c>
      <c r="F203" s="62">
        <f t="shared" si="3"/>
        <v>53733248.920000002</v>
      </c>
    </row>
    <row r="204" spans="1:6" s="1" customFormat="1" ht="81" customHeight="1" x14ac:dyDescent="0.2">
      <c r="A204" s="45" t="s">
        <v>118</v>
      </c>
      <c r="B204" s="18" t="s">
        <v>30</v>
      </c>
      <c r="C204" s="42" t="s">
        <v>243</v>
      </c>
      <c r="D204" s="63">
        <v>102205400</v>
      </c>
      <c r="E204" s="61">
        <v>48472151.079999998</v>
      </c>
      <c r="F204" s="62">
        <f t="shared" si="3"/>
        <v>53733248.920000002</v>
      </c>
    </row>
    <row r="205" spans="1:6" s="1" customFormat="1" ht="72.75" customHeight="1" x14ac:dyDescent="0.2">
      <c r="A205" s="45" t="s">
        <v>119</v>
      </c>
      <c r="B205" s="18" t="s">
        <v>30</v>
      </c>
      <c r="C205" s="42" t="s">
        <v>244</v>
      </c>
      <c r="D205" s="63">
        <f>D206</f>
        <v>208300</v>
      </c>
      <c r="E205" s="61">
        <f>E206</f>
        <v>358293</v>
      </c>
      <c r="F205" s="62" t="str">
        <f t="shared" si="3"/>
        <v>-</v>
      </c>
    </row>
    <row r="206" spans="1:6" s="1" customFormat="1" ht="87.75" customHeight="1" x14ac:dyDescent="0.2">
      <c r="A206" s="45" t="s">
        <v>120</v>
      </c>
      <c r="B206" s="18" t="s">
        <v>30</v>
      </c>
      <c r="C206" s="42" t="s">
        <v>245</v>
      </c>
      <c r="D206" s="63">
        <f>D207</f>
        <v>208300</v>
      </c>
      <c r="E206" s="61">
        <f>E207</f>
        <v>358293</v>
      </c>
      <c r="F206" s="62" t="str">
        <f t="shared" si="3"/>
        <v>-</v>
      </c>
    </row>
    <row r="207" spans="1:6" s="1" customFormat="1" ht="86.25" customHeight="1" x14ac:dyDescent="0.2">
      <c r="A207" s="45" t="s">
        <v>120</v>
      </c>
      <c r="B207" s="18" t="s">
        <v>30</v>
      </c>
      <c r="C207" s="42" t="s">
        <v>246</v>
      </c>
      <c r="D207" s="63">
        <v>208300</v>
      </c>
      <c r="E207" s="61">
        <v>358293</v>
      </c>
      <c r="F207" s="62" t="str">
        <f t="shared" si="3"/>
        <v>-</v>
      </c>
    </row>
    <row r="208" spans="1:6" s="1" customFormat="1" ht="153.75" customHeight="1" x14ac:dyDescent="0.2">
      <c r="A208" s="45" t="s">
        <v>121</v>
      </c>
      <c r="B208" s="18" t="s">
        <v>30</v>
      </c>
      <c r="C208" s="42" t="s">
        <v>247</v>
      </c>
      <c r="D208" s="63">
        <f>D209</f>
        <v>-2586000</v>
      </c>
      <c r="E208" s="61">
        <f>E209</f>
        <v>-2586000.15</v>
      </c>
      <c r="F208" s="62" t="s">
        <v>39</v>
      </c>
    </row>
    <row r="209" spans="1:6" s="1" customFormat="1" ht="145.5" customHeight="1" x14ac:dyDescent="0.2">
      <c r="A209" s="45" t="s">
        <v>122</v>
      </c>
      <c r="B209" s="18" t="s">
        <v>30</v>
      </c>
      <c r="C209" s="42" t="s">
        <v>248</v>
      </c>
      <c r="D209" s="63">
        <f>D210</f>
        <v>-2586000</v>
      </c>
      <c r="E209" s="61">
        <f>E210</f>
        <v>-2586000.15</v>
      </c>
      <c r="F209" s="62" t="s">
        <v>39</v>
      </c>
    </row>
    <row r="210" spans="1:6" s="1" customFormat="1" ht="164.25" customHeight="1" thickBot="1" x14ac:dyDescent="0.25">
      <c r="A210" s="45" t="s">
        <v>123</v>
      </c>
      <c r="B210" s="18" t="s">
        <v>30</v>
      </c>
      <c r="C210" s="42" t="s">
        <v>249</v>
      </c>
      <c r="D210" s="63">
        <v>-2586000</v>
      </c>
      <c r="E210" s="61">
        <v>-2586000.15</v>
      </c>
      <c r="F210" s="62" t="s">
        <v>39</v>
      </c>
    </row>
    <row r="211" spans="1:6" s="1" customFormat="1" ht="12.75" customHeight="1" x14ac:dyDescent="0.4">
      <c r="A211" s="21"/>
      <c r="B211" s="22"/>
      <c r="C211" s="23"/>
      <c r="D211" s="24"/>
      <c r="E211" s="25"/>
      <c r="F211" s="24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56:F58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33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124</v>
      </c>
      <c r="B1" t="s">
        <v>27</v>
      </c>
    </row>
    <row r="2" spans="1:2" x14ac:dyDescent="0.2">
      <c r="A2" t="s">
        <v>125</v>
      </c>
      <c r="B2" t="s">
        <v>126</v>
      </c>
    </row>
    <row r="3" spans="1:2" x14ac:dyDescent="0.2">
      <c r="A3" t="s">
        <v>127</v>
      </c>
      <c r="B3" t="s">
        <v>5</v>
      </c>
    </row>
    <row r="4" spans="1:2" x14ac:dyDescent="0.2">
      <c r="A4" t="s">
        <v>128</v>
      </c>
      <c r="B4" t="s">
        <v>129</v>
      </c>
    </row>
    <row r="5" spans="1:2" x14ac:dyDescent="0.2">
      <c r="A5" t="s">
        <v>130</v>
      </c>
      <c r="B5" t="s">
        <v>131</v>
      </c>
    </row>
    <row r="6" spans="1:2" x14ac:dyDescent="0.2">
      <c r="A6" t="s">
        <v>132</v>
      </c>
      <c r="B6" t="s">
        <v>133</v>
      </c>
    </row>
    <row r="7" spans="1:2" x14ac:dyDescent="0.2">
      <c r="A7" t="s">
        <v>134</v>
      </c>
      <c r="B7" t="s">
        <v>133</v>
      </c>
    </row>
    <row r="8" spans="1:2" x14ac:dyDescent="0.2">
      <c r="A8" t="s">
        <v>135</v>
      </c>
      <c r="B8" t="s">
        <v>136</v>
      </c>
    </row>
    <row r="9" spans="1:2" x14ac:dyDescent="0.2">
      <c r="A9" t="s">
        <v>137</v>
      </c>
      <c r="B9" t="s">
        <v>138</v>
      </c>
    </row>
    <row r="10" spans="1:2" x14ac:dyDescent="0.2">
      <c r="A10" t="s">
        <v>139</v>
      </c>
      <c r="B10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5"/>
  <sheetViews>
    <sheetView workbookViewId="0">
      <selection sqref="A1:XFD1048576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2" t="s">
        <v>386</v>
      </c>
      <c r="B2" s="92"/>
      <c r="C2" s="92"/>
      <c r="D2" s="92"/>
      <c r="E2" s="93"/>
      <c r="F2" s="94" t="s">
        <v>387</v>
      </c>
    </row>
    <row r="3" spans="1:6" ht="13.5" customHeight="1" thickBot="1" x14ac:dyDescent="0.25">
      <c r="A3" s="95"/>
      <c r="B3" s="95"/>
      <c r="C3" s="96"/>
      <c r="D3" s="97"/>
      <c r="E3" s="97"/>
      <c r="F3" s="97"/>
    </row>
    <row r="4" spans="1:6" ht="10.15" customHeight="1" x14ac:dyDescent="0.2">
      <c r="A4" s="98" t="s">
        <v>20</v>
      </c>
      <c r="B4" s="99" t="s">
        <v>21</v>
      </c>
      <c r="C4" s="100" t="s">
        <v>388</v>
      </c>
      <c r="D4" s="101" t="s">
        <v>23</v>
      </c>
      <c r="E4" s="102" t="s">
        <v>24</v>
      </c>
      <c r="F4" s="103" t="s">
        <v>25</v>
      </c>
    </row>
    <row r="5" spans="1:6" ht="5.45" customHeight="1" x14ac:dyDescent="0.2">
      <c r="A5" s="104"/>
      <c r="B5" s="105"/>
      <c r="C5" s="106"/>
      <c r="D5" s="107"/>
      <c r="E5" s="108"/>
      <c r="F5" s="109"/>
    </row>
    <row r="6" spans="1:6" ht="9.6" customHeight="1" x14ac:dyDescent="0.2">
      <c r="A6" s="104"/>
      <c r="B6" s="105"/>
      <c r="C6" s="106"/>
      <c r="D6" s="107"/>
      <c r="E6" s="108"/>
      <c r="F6" s="109"/>
    </row>
    <row r="7" spans="1:6" ht="6" customHeight="1" x14ac:dyDescent="0.2">
      <c r="A7" s="104"/>
      <c r="B7" s="105"/>
      <c r="C7" s="106"/>
      <c r="D7" s="107"/>
      <c r="E7" s="108"/>
      <c r="F7" s="109"/>
    </row>
    <row r="8" spans="1:6" ht="6.6" customHeight="1" x14ac:dyDescent="0.2">
      <c r="A8" s="104"/>
      <c r="B8" s="105"/>
      <c r="C8" s="106"/>
      <c r="D8" s="107"/>
      <c r="E8" s="108"/>
      <c r="F8" s="109"/>
    </row>
    <row r="9" spans="1:6" ht="10.9" customHeight="1" x14ac:dyDescent="0.2">
      <c r="A9" s="104"/>
      <c r="B9" s="105"/>
      <c r="C9" s="106"/>
      <c r="D9" s="107"/>
      <c r="E9" s="108"/>
      <c r="F9" s="109"/>
    </row>
    <row r="10" spans="1:6" ht="4.1500000000000004" hidden="1" customHeight="1" x14ac:dyDescent="0.2">
      <c r="A10" s="104"/>
      <c r="B10" s="105"/>
      <c r="C10" s="110"/>
      <c r="D10" s="107"/>
      <c r="E10" s="111"/>
      <c r="F10" s="112"/>
    </row>
    <row r="11" spans="1:6" ht="13.15" hidden="1" customHeight="1" x14ac:dyDescent="0.2">
      <c r="A11" s="113"/>
      <c r="B11" s="114"/>
      <c r="C11" s="115"/>
      <c r="D11" s="116"/>
      <c r="E11" s="117"/>
      <c r="F11" s="118"/>
    </row>
    <row r="12" spans="1:6" ht="13.5" customHeight="1" thickBot="1" x14ac:dyDescent="0.25">
      <c r="A12" s="119">
        <v>1</v>
      </c>
      <c r="B12" s="120">
        <v>2</v>
      </c>
      <c r="C12" s="121">
        <v>3</v>
      </c>
      <c r="D12" s="122" t="s">
        <v>26</v>
      </c>
      <c r="E12" s="123" t="s">
        <v>27</v>
      </c>
      <c r="F12" s="124" t="s">
        <v>28</v>
      </c>
    </row>
    <row r="13" spans="1:6" x14ac:dyDescent="0.2">
      <c r="A13" s="125" t="s">
        <v>389</v>
      </c>
      <c r="B13" s="126" t="s">
        <v>390</v>
      </c>
      <c r="C13" s="127" t="s">
        <v>391</v>
      </c>
      <c r="D13" s="128">
        <v>430105600</v>
      </c>
      <c r="E13" s="129">
        <v>250171734.44</v>
      </c>
      <c r="F13" s="130">
        <f>IF(OR(D13="-",IF(E13="-",0,E13)&gt;=IF(D13="-",0,D13)),"-",IF(D13="-",0,D13)-IF(E13="-",0,E13))</f>
        <v>179933865.56</v>
      </c>
    </row>
    <row r="14" spans="1:6" x14ac:dyDescent="0.2">
      <c r="A14" s="131" t="s">
        <v>32</v>
      </c>
      <c r="B14" s="132"/>
      <c r="C14" s="133"/>
      <c r="D14" s="134"/>
      <c r="E14" s="135"/>
      <c r="F14" s="136"/>
    </row>
    <row r="15" spans="1:6" x14ac:dyDescent="0.2">
      <c r="A15" s="137" t="s">
        <v>13</v>
      </c>
      <c r="B15" s="138" t="s">
        <v>390</v>
      </c>
      <c r="C15" s="139" t="s">
        <v>392</v>
      </c>
      <c r="D15" s="140">
        <v>430105600</v>
      </c>
      <c r="E15" s="141">
        <v>250171734.44</v>
      </c>
      <c r="F15" s="142">
        <f t="shared" ref="F15:F78" si="0">IF(OR(D15="-",IF(E15="-",0,E15)&gt;=IF(D15="-",0,D15)),"-",IF(D15="-",0,D15)-IF(E15="-",0,E15))</f>
        <v>179933865.56</v>
      </c>
    </row>
    <row r="16" spans="1:6" x14ac:dyDescent="0.2">
      <c r="A16" s="125" t="s">
        <v>393</v>
      </c>
      <c r="B16" s="126" t="s">
        <v>390</v>
      </c>
      <c r="C16" s="127" t="s">
        <v>394</v>
      </c>
      <c r="D16" s="128">
        <v>35341600</v>
      </c>
      <c r="E16" s="129">
        <v>28194960.18</v>
      </c>
      <c r="F16" s="130">
        <f t="shared" si="0"/>
        <v>7146639.8200000003</v>
      </c>
    </row>
    <row r="17" spans="1:6" ht="45" x14ac:dyDescent="0.2">
      <c r="A17" s="137" t="s">
        <v>395</v>
      </c>
      <c r="B17" s="138" t="s">
        <v>390</v>
      </c>
      <c r="C17" s="139" t="s">
        <v>396</v>
      </c>
      <c r="D17" s="140">
        <v>30633200</v>
      </c>
      <c r="E17" s="141">
        <v>24384140.359999999</v>
      </c>
      <c r="F17" s="142">
        <f t="shared" si="0"/>
        <v>6249059.6400000006</v>
      </c>
    </row>
    <row r="18" spans="1:6" ht="22.5" x14ac:dyDescent="0.2">
      <c r="A18" s="137" t="s">
        <v>397</v>
      </c>
      <c r="B18" s="138" t="s">
        <v>390</v>
      </c>
      <c r="C18" s="139" t="s">
        <v>398</v>
      </c>
      <c r="D18" s="140">
        <v>11900</v>
      </c>
      <c r="E18" s="141">
        <v>8500</v>
      </c>
      <c r="F18" s="142">
        <f t="shared" si="0"/>
        <v>3400</v>
      </c>
    </row>
    <row r="19" spans="1:6" ht="33.75" x14ac:dyDescent="0.2">
      <c r="A19" s="137" t="s">
        <v>399</v>
      </c>
      <c r="B19" s="138" t="s">
        <v>390</v>
      </c>
      <c r="C19" s="139" t="s">
        <v>400</v>
      </c>
      <c r="D19" s="140">
        <v>11900</v>
      </c>
      <c r="E19" s="141">
        <v>8500</v>
      </c>
      <c r="F19" s="142">
        <f t="shared" si="0"/>
        <v>3400</v>
      </c>
    </row>
    <row r="20" spans="1:6" ht="67.5" x14ac:dyDescent="0.2">
      <c r="A20" s="143" t="s">
        <v>401</v>
      </c>
      <c r="B20" s="138" t="s">
        <v>390</v>
      </c>
      <c r="C20" s="139" t="s">
        <v>402</v>
      </c>
      <c r="D20" s="140">
        <v>11900</v>
      </c>
      <c r="E20" s="141">
        <v>8500</v>
      </c>
      <c r="F20" s="142">
        <f t="shared" si="0"/>
        <v>3400</v>
      </c>
    </row>
    <row r="21" spans="1:6" x14ac:dyDescent="0.2">
      <c r="A21" s="137" t="s">
        <v>403</v>
      </c>
      <c r="B21" s="138" t="s">
        <v>390</v>
      </c>
      <c r="C21" s="139" t="s">
        <v>404</v>
      </c>
      <c r="D21" s="140">
        <v>11900</v>
      </c>
      <c r="E21" s="141">
        <v>8500</v>
      </c>
      <c r="F21" s="142">
        <f t="shared" si="0"/>
        <v>3400</v>
      </c>
    </row>
    <row r="22" spans="1:6" ht="22.5" x14ac:dyDescent="0.2">
      <c r="A22" s="137" t="s">
        <v>405</v>
      </c>
      <c r="B22" s="138" t="s">
        <v>390</v>
      </c>
      <c r="C22" s="139" t="s">
        <v>406</v>
      </c>
      <c r="D22" s="140">
        <v>65500</v>
      </c>
      <c r="E22" s="141">
        <v>15500</v>
      </c>
      <c r="F22" s="142">
        <f t="shared" si="0"/>
        <v>50000</v>
      </c>
    </row>
    <row r="23" spans="1:6" ht="33.75" x14ac:dyDescent="0.2">
      <c r="A23" s="137" t="s">
        <v>407</v>
      </c>
      <c r="B23" s="138" t="s">
        <v>390</v>
      </c>
      <c r="C23" s="139" t="s">
        <v>408</v>
      </c>
      <c r="D23" s="140">
        <v>55500</v>
      </c>
      <c r="E23" s="141">
        <v>5500</v>
      </c>
      <c r="F23" s="142">
        <f t="shared" si="0"/>
        <v>50000</v>
      </c>
    </row>
    <row r="24" spans="1:6" ht="67.5" x14ac:dyDescent="0.2">
      <c r="A24" s="137" t="s">
        <v>409</v>
      </c>
      <c r="B24" s="138" t="s">
        <v>390</v>
      </c>
      <c r="C24" s="139" t="s">
        <v>410</v>
      </c>
      <c r="D24" s="140">
        <v>5500</v>
      </c>
      <c r="E24" s="141">
        <v>5500</v>
      </c>
      <c r="F24" s="142" t="str">
        <f t="shared" si="0"/>
        <v>-</v>
      </c>
    </row>
    <row r="25" spans="1:6" x14ac:dyDescent="0.2">
      <c r="A25" s="137" t="s">
        <v>403</v>
      </c>
      <c r="B25" s="138" t="s">
        <v>390</v>
      </c>
      <c r="C25" s="139" t="s">
        <v>411</v>
      </c>
      <c r="D25" s="140">
        <v>5500</v>
      </c>
      <c r="E25" s="141">
        <v>5500</v>
      </c>
      <c r="F25" s="142" t="str">
        <f t="shared" si="0"/>
        <v>-</v>
      </c>
    </row>
    <row r="26" spans="1:6" ht="56.25" x14ac:dyDescent="0.2">
      <c r="A26" s="137" t="s">
        <v>412</v>
      </c>
      <c r="B26" s="138" t="s">
        <v>390</v>
      </c>
      <c r="C26" s="139" t="s">
        <v>413</v>
      </c>
      <c r="D26" s="140">
        <v>50000</v>
      </c>
      <c r="E26" s="141" t="s">
        <v>39</v>
      </c>
      <c r="F26" s="142">
        <f t="shared" si="0"/>
        <v>50000</v>
      </c>
    </row>
    <row r="27" spans="1:6" x14ac:dyDescent="0.2">
      <c r="A27" s="137" t="s">
        <v>403</v>
      </c>
      <c r="B27" s="138" t="s">
        <v>390</v>
      </c>
      <c r="C27" s="139" t="s">
        <v>414</v>
      </c>
      <c r="D27" s="140">
        <v>50000</v>
      </c>
      <c r="E27" s="141" t="s">
        <v>39</v>
      </c>
      <c r="F27" s="142">
        <f t="shared" si="0"/>
        <v>50000</v>
      </c>
    </row>
    <row r="28" spans="1:6" x14ac:dyDescent="0.2">
      <c r="A28" s="137" t="s">
        <v>415</v>
      </c>
      <c r="B28" s="138" t="s">
        <v>390</v>
      </c>
      <c r="C28" s="139" t="s">
        <v>416</v>
      </c>
      <c r="D28" s="140">
        <v>10000</v>
      </c>
      <c r="E28" s="141">
        <v>10000</v>
      </c>
      <c r="F28" s="142" t="str">
        <f t="shared" si="0"/>
        <v>-</v>
      </c>
    </row>
    <row r="29" spans="1:6" ht="67.5" x14ac:dyDescent="0.2">
      <c r="A29" s="137" t="s">
        <v>417</v>
      </c>
      <c r="B29" s="138" t="s">
        <v>390</v>
      </c>
      <c r="C29" s="139" t="s">
        <v>418</v>
      </c>
      <c r="D29" s="140">
        <v>10000</v>
      </c>
      <c r="E29" s="141">
        <v>10000</v>
      </c>
      <c r="F29" s="142" t="str">
        <f t="shared" si="0"/>
        <v>-</v>
      </c>
    </row>
    <row r="30" spans="1:6" x14ac:dyDescent="0.2">
      <c r="A30" s="137" t="s">
        <v>403</v>
      </c>
      <c r="B30" s="138" t="s">
        <v>390</v>
      </c>
      <c r="C30" s="139" t="s">
        <v>419</v>
      </c>
      <c r="D30" s="140">
        <v>10000</v>
      </c>
      <c r="E30" s="141">
        <v>10000</v>
      </c>
      <c r="F30" s="142" t="str">
        <f t="shared" si="0"/>
        <v>-</v>
      </c>
    </row>
    <row r="31" spans="1:6" ht="45" x14ac:dyDescent="0.2">
      <c r="A31" s="137" t="s">
        <v>420</v>
      </c>
      <c r="B31" s="138" t="s">
        <v>390</v>
      </c>
      <c r="C31" s="139" t="s">
        <v>421</v>
      </c>
      <c r="D31" s="140">
        <v>30551000</v>
      </c>
      <c r="E31" s="141">
        <v>24355451.059999999</v>
      </c>
      <c r="F31" s="142">
        <f t="shared" si="0"/>
        <v>6195548.9400000013</v>
      </c>
    </row>
    <row r="32" spans="1:6" ht="22.5" x14ac:dyDescent="0.2">
      <c r="A32" s="137" t="s">
        <v>422</v>
      </c>
      <c r="B32" s="138" t="s">
        <v>390</v>
      </c>
      <c r="C32" s="139" t="s">
        <v>423</v>
      </c>
      <c r="D32" s="140">
        <v>28101800</v>
      </c>
      <c r="E32" s="141">
        <v>22084051.059999999</v>
      </c>
      <c r="F32" s="142">
        <f t="shared" si="0"/>
        <v>6017748.9400000013</v>
      </c>
    </row>
    <row r="33" spans="1:6" ht="90" x14ac:dyDescent="0.2">
      <c r="A33" s="143" t="s">
        <v>424</v>
      </c>
      <c r="B33" s="138" t="s">
        <v>390</v>
      </c>
      <c r="C33" s="139" t="s">
        <v>425</v>
      </c>
      <c r="D33" s="140">
        <v>23655500</v>
      </c>
      <c r="E33" s="141">
        <v>18948550.73</v>
      </c>
      <c r="F33" s="142">
        <f t="shared" si="0"/>
        <v>4706949.2699999996</v>
      </c>
    </row>
    <row r="34" spans="1:6" ht="22.5" x14ac:dyDescent="0.2">
      <c r="A34" s="137" t="s">
        <v>426</v>
      </c>
      <c r="B34" s="138" t="s">
        <v>390</v>
      </c>
      <c r="C34" s="139" t="s">
        <v>427</v>
      </c>
      <c r="D34" s="140">
        <v>17271700</v>
      </c>
      <c r="E34" s="141">
        <v>14081185.390000001</v>
      </c>
      <c r="F34" s="142">
        <f t="shared" si="0"/>
        <v>3190514.6099999994</v>
      </c>
    </row>
    <row r="35" spans="1:6" ht="33.75" x14ac:dyDescent="0.2">
      <c r="A35" s="137" t="s">
        <v>428</v>
      </c>
      <c r="B35" s="138" t="s">
        <v>390</v>
      </c>
      <c r="C35" s="139" t="s">
        <v>429</v>
      </c>
      <c r="D35" s="140">
        <v>1167900</v>
      </c>
      <c r="E35" s="141">
        <v>854032.79</v>
      </c>
      <c r="F35" s="142">
        <f t="shared" si="0"/>
        <v>313867.20999999996</v>
      </c>
    </row>
    <row r="36" spans="1:6" ht="33.75" x14ac:dyDescent="0.2">
      <c r="A36" s="137" t="s">
        <v>430</v>
      </c>
      <c r="B36" s="138" t="s">
        <v>390</v>
      </c>
      <c r="C36" s="139" t="s">
        <v>431</v>
      </c>
      <c r="D36" s="140">
        <v>5215900</v>
      </c>
      <c r="E36" s="141">
        <v>4013332.55</v>
      </c>
      <c r="F36" s="142">
        <f t="shared" si="0"/>
        <v>1202567.4500000002</v>
      </c>
    </row>
    <row r="37" spans="1:6" ht="90" x14ac:dyDescent="0.2">
      <c r="A37" s="143" t="s">
        <v>432</v>
      </c>
      <c r="B37" s="138" t="s">
        <v>390</v>
      </c>
      <c r="C37" s="139" t="s">
        <v>433</v>
      </c>
      <c r="D37" s="140">
        <v>3515300</v>
      </c>
      <c r="E37" s="141">
        <v>2338449.9</v>
      </c>
      <c r="F37" s="142">
        <f t="shared" si="0"/>
        <v>1176850.1000000001</v>
      </c>
    </row>
    <row r="38" spans="1:6" ht="33.75" x14ac:dyDescent="0.2">
      <c r="A38" s="137" t="s">
        <v>428</v>
      </c>
      <c r="B38" s="138" t="s">
        <v>390</v>
      </c>
      <c r="C38" s="139" t="s">
        <v>434</v>
      </c>
      <c r="D38" s="140">
        <v>20000</v>
      </c>
      <c r="E38" s="141">
        <v>566</v>
      </c>
      <c r="F38" s="142">
        <f t="shared" si="0"/>
        <v>19434</v>
      </c>
    </row>
    <row r="39" spans="1:6" x14ac:dyDescent="0.2">
      <c r="A39" s="137" t="s">
        <v>403</v>
      </c>
      <c r="B39" s="138" t="s">
        <v>390</v>
      </c>
      <c r="C39" s="139" t="s">
        <v>435</v>
      </c>
      <c r="D39" s="140">
        <v>2379800</v>
      </c>
      <c r="E39" s="141">
        <v>1575220.19</v>
      </c>
      <c r="F39" s="142">
        <f t="shared" si="0"/>
        <v>804579.81</v>
      </c>
    </row>
    <row r="40" spans="1:6" x14ac:dyDescent="0.2">
      <c r="A40" s="137" t="s">
        <v>436</v>
      </c>
      <c r="B40" s="138" t="s">
        <v>390</v>
      </c>
      <c r="C40" s="139" t="s">
        <v>437</v>
      </c>
      <c r="D40" s="140">
        <v>1076800</v>
      </c>
      <c r="E40" s="141">
        <v>724003.71</v>
      </c>
      <c r="F40" s="142">
        <f t="shared" si="0"/>
        <v>352796.29000000004</v>
      </c>
    </row>
    <row r="41" spans="1:6" ht="22.5" x14ac:dyDescent="0.2">
      <c r="A41" s="137" t="s">
        <v>438</v>
      </c>
      <c r="B41" s="138" t="s">
        <v>390</v>
      </c>
      <c r="C41" s="139" t="s">
        <v>439</v>
      </c>
      <c r="D41" s="140">
        <v>31200</v>
      </c>
      <c r="E41" s="141">
        <v>31197</v>
      </c>
      <c r="F41" s="142">
        <f t="shared" si="0"/>
        <v>3</v>
      </c>
    </row>
    <row r="42" spans="1:6" x14ac:dyDescent="0.2">
      <c r="A42" s="137" t="s">
        <v>440</v>
      </c>
      <c r="B42" s="138" t="s">
        <v>390</v>
      </c>
      <c r="C42" s="139" t="s">
        <v>441</v>
      </c>
      <c r="D42" s="140">
        <v>7500</v>
      </c>
      <c r="E42" s="141">
        <v>7463</v>
      </c>
      <c r="F42" s="142">
        <f t="shared" si="0"/>
        <v>37</v>
      </c>
    </row>
    <row r="43" spans="1:6" ht="90" x14ac:dyDescent="0.2">
      <c r="A43" s="143" t="s">
        <v>442</v>
      </c>
      <c r="B43" s="138" t="s">
        <v>390</v>
      </c>
      <c r="C43" s="139" t="s">
        <v>443</v>
      </c>
      <c r="D43" s="140">
        <v>618600</v>
      </c>
      <c r="E43" s="141">
        <v>543029.21</v>
      </c>
      <c r="F43" s="142">
        <f t="shared" si="0"/>
        <v>75570.790000000037</v>
      </c>
    </row>
    <row r="44" spans="1:6" x14ac:dyDescent="0.2">
      <c r="A44" s="137" t="s">
        <v>403</v>
      </c>
      <c r="B44" s="138" t="s">
        <v>390</v>
      </c>
      <c r="C44" s="139" t="s">
        <v>444</v>
      </c>
      <c r="D44" s="140">
        <v>618600</v>
      </c>
      <c r="E44" s="141">
        <v>543029.21</v>
      </c>
      <c r="F44" s="142">
        <f t="shared" si="0"/>
        <v>75570.790000000037</v>
      </c>
    </row>
    <row r="45" spans="1:6" ht="90" x14ac:dyDescent="0.2">
      <c r="A45" s="143" t="s">
        <v>445</v>
      </c>
      <c r="B45" s="138" t="s">
        <v>390</v>
      </c>
      <c r="C45" s="139" t="s">
        <v>446</v>
      </c>
      <c r="D45" s="140">
        <v>312400</v>
      </c>
      <c r="E45" s="141">
        <v>254021.22</v>
      </c>
      <c r="F45" s="142">
        <f t="shared" si="0"/>
        <v>58378.78</v>
      </c>
    </row>
    <row r="46" spans="1:6" x14ac:dyDescent="0.2">
      <c r="A46" s="137" t="s">
        <v>403</v>
      </c>
      <c r="B46" s="138" t="s">
        <v>390</v>
      </c>
      <c r="C46" s="139" t="s">
        <v>447</v>
      </c>
      <c r="D46" s="140">
        <v>312400</v>
      </c>
      <c r="E46" s="141">
        <v>254021.22</v>
      </c>
      <c r="F46" s="142">
        <f t="shared" si="0"/>
        <v>58378.78</v>
      </c>
    </row>
    <row r="47" spans="1:6" ht="33.75" x14ac:dyDescent="0.2">
      <c r="A47" s="137" t="s">
        <v>448</v>
      </c>
      <c r="B47" s="138" t="s">
        <v>390</v>
      </c>
      <c r="C47" s="139" t="s">
        <v>449</v>
      </c>
      <c r="D47" s="140">
        <v>2449200</v>
      </c>
      <c r="E47" s="141">
        <v>2271400</v>
      </c>
      <c r="F47" s="142">
        <f t="shared" si="0"/>
        <v>177800</v>
      </c>
    </row>
    <row r="48" spans="1:6" ht="123.75" x14ac:dyDescent="0.2">
      <c r="A48" s="143" t="s">
        <v>450</v>
      </c>
      <c r="B48" s="138" t="s">
        <v>390</v>
      </c>
      <c r="C48" s="139" t="s">
        <v>451</v>
      </c>
      <c r="D48" s="140">
        <v>875400</v>
      </c>
      <c r="E48" s="141">
        <v>782700</v>
      </c>
      <c r="F48" s="142">
        <f t="shared" si="0"/>
        <v>92700</v>
      </c>
    </row>
    <row r="49" spans="1:6" x14ac:dyDescent="0.2">
      <c r="A49" s="137" t="s">
        <v>116</v>
      </c>
      <c r="B49" s="138" t="s">
        <v>390</v>
      </c>
      <c r="C49" s="139" t="s">
        <v>452</v>
      </c>
      <c r="D49" s="140">
        <v>875400</v>
      </c>
      <c r="E49" s="141">
        <v>782700</v>
      </c>
      <c r="F49" s="142">
        <f t="shared" si="0"/>
        <v>92700</v>
      </c>
    </row>
    <row r="50" spans="1:6" ht="146.25" x14ac:dyDescent="0.2">
      <c r="A50" s="143" t="s">
        <v>453</v>
      </c>
      <c r="B50" s="138" t="s">
        <v>390</v>
      </c>
      <c r="C50" s="139" t="s">
        <v>454</v>
      </c>
      <c r="D50" s="140">
        <v>1022200</v>
      </c>
      <c r="E50" s="141">
        <v>937100</v>
      </c>
      <c r="F50" s="142">
        <f t="shared" si="0"/>
        <v>85100</v>
      </c>
    </row>
    <row r="51" spans="1:6" x14ac:dyDescent="0.2">
      <c r="A51" s="137" t="s">
        <v>116</v>
      </c>
      <c r="B51" s="138" t="s">
        <v>390</v>
      </c>
      <c r="C51" s="139" t="s">
        <v>455</v>
      </c>
      <c r="D51" s="140">
        <v>1022200</v>
      </c>
      <c r="E51" s="141">
        <v>937100</v>
      </c>
      <c r="F51" s="142">
        <f t="shared" si="0"/>
        <v>85100</v>
      </c>
    </row>
    <row r="52" spans="1:6" ht="135" x14ac:dyDescent="0.2">
      <c r="A52" s="143" t="s">
        <v>456</v>
      </c>
      <c r="B52" s="138" t="s">
        <v>390</v>
      </c>
      <c r="C52" s="139" t="s">
        <v>457</v>
      </c>
      <c r="D52" s="140">
        <v>498900</v>
      </c>
      <c r="E52" s="141">
        <v>498900</v>
      </c>
      <c r="F52" s="142" t="str">
        <f t="shared" si="0"/>
        <v>-</v>
      </c>
    </row>
    <row r="53" spans="1:6" x14ac:dyDescent="0.2">
      <c r="A53" s="137" t="s">
        <v>116</v>
      </c>
      <c r="B53" s="138" t="s">
        <v>390</v>
      </c>
      <c r="C53" s="139" t="s">
        <v>458</v>
      </c>
      <c r="D53" s="140">
        <v>498900</v>
      </c>
      <c r="E53" s="141">
        <v>498900</v>
      </c>
      <c r="F53" s="142" t="str">
        <f t="shared" si="0"/>
        <v>-</v>
      </c>
    </row>
    <row r="54" spans="1:6" ht="123.75" x14ac:dyDescent="0.2">
      <c r="A54" s="143" t="s">
        <v>459</v>
      </c>
      <c r="B54" s="138" t="s">
        <v>390</v>
      </c>
      <c r="C54" s="139" t="s">
        <v>460</v>
      </c>
      <c r="D54" s="140">
        <v>52700</v>
      </c>
      <c r="E54" s="141">
        <v>52700</v>
      </c>
      <c r="F54" s="142" t="str">
        <f t="shared" si="0"/>
        <v>-</v>
      </c>
    </row>
    <row r="55" spans="1:6" x14ac:dyDescent="0.2">
      <c r="A55" s="137" t="s">
        <v>116</v>
      </c>
      <c r="B55" s="138" t="s">
        <v>390</v>
      </c>
      <c r="C55" s="139" t="s">
        <v>461</v>
      </c>
      <c r="D55" s="140">
        <v>52700</v>
      </c>
      <c r="E55" s="141">
        <v>52700</v>
      </c>
      <c r="F55" s="142" t="str">
        <f t="shared" si="0"/>
        <v>-</v>
      </c>
    </row>
    <row r="56" spans="1:6" ht="22.5" x14ac:dyDescent="0.2">
      <c r="A56" s="137" t="s">
        <v>462</v>
      </c>
      <c r="B56" s="138" t="s">
        <v>390</v>
      </c>
      <c r="C56" s="139" t="s">
        <v>463</v>
      </c>
      <c r="D56" s="140">
        <v>4800</v>
      </c>
      <c r="E56" s="141">
        <v>4689.3</v>
      </c>
      <c r="F56" s="142">
        <f t="shared" si="0"/>
        <v>110.69999999999982</v>
      </c>
    </row>
    <row r="57" spans="1:6" x14ac:dyDescent="0.2">
      <c r="A57" s="137" t="s">
        <v>464</v>
      </c>
      <c r="B57" s="138" t="s">
        <v>390</v>
      </c>
      <c r="C57" s="139" t="s">
        <v>465</v>
      </c>
      <c r="D57" s="140">
        <v>4600</v>
      </c>
      <c r="E57" s="141">
        <v>4489.3</v>
      </c>
      <c r="F57" s="142">
        <f t="shared" si="0"/>
        <v>110.69999999999982</v>
      </c>
    </row>
    <row r="58" spans="1:6" ht="45" x14ac:dyDescent="0.2">
      <c r="A58" s="137" t="s">
        <v>466</v>
      </c>
      <c r="B58" s="138" t="s">
        <v>390</v>
      </c>
      <c r="C58" s="139" t="s">
        <v>467</v>
      </c>
      <c r="D58" s="140">
        <v>4600</v>
      </c>
      <c r="E58" s="141">
        <v>4489.3</v>
      </c>
      <c r="F58" s="142">
        <f t="shared" si="0"/>
        <v>110.69999999999982</v>
      </c>
    </row>
    <row r="59" spans="1:6" ht="22.5" x14ac:dyDescent="0.2">
      <c r="A59" s="137" t="s">
        <v>426</v>
      </c>
      <c r="B59" s="138" t="s">
        <v>390</v>
      </c>
      <c r="C59" s="139" t="s">
        <v>468</v>
      </c>
      <c r="D59" s="140">
        <v>3500</v>
      </c>
      <c r="E59" s="141">
        <v>3448</v>
      </c>
      <c r="F59" s="142">
        <f t="shared" si="0"/>
        <v>52</v>
      </c>
    </row>
    <row r="60" spans="1:6" ht="33.75" x14ac:dyDescent="0.2">
      <c r="A60" s="137" t="s">
        <v>430</v>
      </c>
      <c r="B60" s="138" t="s">
        <v>390</v>
      </c>
      <c r="C60" s="139" t="s">
        <v>469</v>
      </c>
      <c r="D60" s="140">
        <v>1100</v>
      </c>
      <c r="E60" s="141">
        <v>1041.3</v>
      </c>
      <c r="F60" s="142">
        <f t="shared" si="0"/>
        <v>58.700000000000045</v>
      </c>
    </row>
    <row r="61" spans="1:6" x14ac:dyDescent="0.2">
      <c r="A61" s="137" t="s">
        <v>470</v>
      </c>
      <c r="B61" s="138" t="s">
        <v>390</v>
      </c>
      <c r="C61" s="139" t="s">
        <v>471</v>
      </c>
      <c r="D61" s="140">
        <v>200</v>
      </c>
      <c r="E61" s="141">
        <v>200</v>
      </c>
      <c r="F61" s="142" t="str">
        <f t="shared" si="0"/>
        <v>-</v>
      </c>
    </row>
    <row r="62" spans="1:6" ht="90" x14ac:dyDescent="0.2">
      <c r="A62" s="143" t="s">
        <v>472</v>
      </c>
      <c r="B62" s="138" t="s">
        <v>390</v>
      </c>
      <c r="C62" s="139" t="s">
        <v>473</v>
      </c>
      <c r="D62" s="140">
        <v>200</v>
      </c>
      <c r="E62" s="141">
        <v>200</v>
      </c>
      <c r="F62" s="142" t="str">
        <f t="shared" si="0"/>
        <v>-</v>
      </c>
    </row>
    <row r="63" spans="1:6" x14ac:dyDescent="0.2">
      <c r="A63" s="137" t="s">
        <v>403</v>
      </c>
      <c r="B63" s="138" t="s">
        <v>390</v>
      </c>
      <c r="C63" s="139" t="s">
        <v>474</v>
      </c>
      <c r="D63" s="140">
        <v>200</v>
      </c>
      <c r="E63" s="141">
        <v>200</v>
      </c>
      <c r="F63" s="142" t="str">
        <f t="shared" si="0"/>
        <v>-</v>
      </c>
    </row>
    <row r="64" spans="1:6" ht="33.75" x14ac:dyDescent="0.2">
      <c r="A64" s="137" t="s">
        <v>475</v>
      </c>
      <c r="B64" s="138" t="s">
        <v>390</v>
      </c>
      <c r="C64" s="139" t="s">
        <v>476</v>
      </c>
      <c r="D64" s="140">
        <v>319000</v>
      </c>
      <c r="E64" s="141">
        <v>292800</v>
      </c>
      <c r="F64" s="142">
        <f t="shared" si="0"/>
        <v>26200</v>
      </c>
    </row>
    <row r="65" spans="1:6" ht="22.5" x14ac:dyDescent="0.2">
      <c r="A65" s="137" t="s">
        <v>462</v>
      </c>
      <c r="B65" s="138" t="s">
        <v>390</v>
      </c>
      <c r="C65" s="139" t="s">
        <v>477</v>
      </c>
      <c r="D65" s="140">
        <v>319000</v>
      </c>
      <c r="E65" s="141">
        <v>292800</v>
      </c>
      <c r="F65" s="142">
        <f t="shared" si="0"/>
        <v>26200</v>
      </c>
    </row>
    <row r="66" spans="1:6" x14ac:dyDescent="0.2">
      <c r="A66" s="137" t="s">
        <v>470</v>
      </c>
      <c r="B66" s="138" t="s">
        <v>390</v>
      </c>
      <c r="C66" s="139" t="s">
        <v>478</v>
      </c>
      <c r="D66" s="140">
        <v>319000</v>
      </c>
      <c r="E66" s="141">
        <v>292800</v>
      </c>
      <c r="F66" s="142">
        <f t="shared" si="0"/>
        <v>26200</v>
      </c>
    </row>
    <row r="67" spans="1:6" ht="78.75" x14ac:dyDescent="0.2">
      <c r="A67" s="143" t="s">
        <v>479</v>
      </c>
      <c r="B67" s="138" t="s">
        <v>390</v>
      </c>
      <c r="C67" s="139" t="s">
        <v>480</v>
      </c>
      <c r="D67" s="140">
        <v>319000</v>
      </c>
      <c r="E67" s="141">
        <v>292800</v>
      </c>
      <c r="F67" s="142">
        <f t="shared" si="0"/>
        <v>26200</v>
      </c>
    </row>
    <row r="68" spans="1:6" x14ac:dyDescent="0.2">
      <c r="A68" s="137" t="s">
        <v>116</v>
      </c>
      <c r="B68" s="138" t="s">
        <v>390</v>
      </c>
      <c r="C68" s="139" t="s">
        <v>481</v>
      </c>
      <c r="D68" s="140">
        <v>319000</v>
      </c>
      <c r="E68" s="141">
        <v>292800</v>
      </c>
      <c r="F68" s="142">
        <f t="shared" si="0"/>
        <v>26200</v>
      </c>
    </row>
    <row r="69" spans="1:6" x14ac:dyDescent="0.2">
      <c r="A69" s="137" t="s">
        <v>482</v>
      </c>
      <c r="B69" s="138" t="s">
        <v>390</v>
      </c>
      <c r="C69" s="139" t="s">
        <v>483</v>
      </c>
      <c r="D69" s="140">
        <v>101400</v>
      </c>
      <c r="E69" s="141" t="s">
        <v>39</v>
      </c>
      <c r="F69" s="142">
        <f t="shared" si="0"/>
        <v>101400</v>
      </c>
    </row>
    <row r="70" spans="1:6" ht="22.5" x14ac:dyDescent="0.2">
      <c r="A70" s="137" t="s">
        <v>462</v>
      </c>
      <c r="B70" s="138" t="s">
        <v>390</v>
      </c>
      <c r="C70" s="139" t="s">
        <v>484</v>
      </c>
      <c r="D70" s="140">
        <v>101400</v>
      </c>
      <c r="E70" s="141" t="s">
        <v>39</v>
      </c>
      <c r="F70" s="142">
        <f t="shared" si="0"/>
        <v>101400</v>
      </c>
    </row>
    <row r="71" spans="1:6" x14ac:dyDescent="0.2">
      <c r="A71" s="137" t="s">
        <v>464</v>
      </c>
      <c r="B71" s="138" t="s">
        <v>390</v>
      </c>
      <c r="C71" s="139" t="s">
        <v>485</v>
      </c>
      <c r="D71" s="140">
        <v>101400</v>
      </c>
      <c r="E71" s="141" t="s">
        <v>39</v>
      </c>
      <c r="F71" s="142">
        <f t="shared" si="0"/>
        <v>101400</v>
      </c>
    </row>
    <row r="72" spans="1:6" ht="56.25" x14ac:dyDescent="0.2">
      <c r="A72" s="137" t="s">
        <v>486</v>
      </c>
      <c r="B72" s="138" t="s">
        <v>390</v>
      </c>
      <c r="C72" s="139" t="s">
        <v>487</v>
      </c>
      <c r="D72" s="140">
        <v>101400</v>
      </c>
      <c r="E72" s="141" t="s">
        <v>39</v>
      </c>
      <c r="F72" s="142">
        <f t="shared" si="0"/>
        <v>101400</v>
      </c>
    </row>
    <row r="73" spans="1:6" x14ac:dyDescent="0.2">
      <c r="A73" s="137" t="s">
        <v>488</v>
      </c>
      <c r="B73" s="138" t="s">
        <v>390</v>
      </c>
      <c r="C73" s="139" t="s">
        <v>489</v>
      </c>
      <c r="D73" s="140">
        <v>101400</v>
      </c>
      <c r="E73" s="141" t="s">
        <v>39</v>
      </c>
      <c r="F73" s="142">
        <f t="shared" si="0"/>
        <v>101400</v>
      </c>
    </row>
    <row r="74" spans="1:6" x14ac:dyDescent="0.2">
      <c r="A74" s="137" t="s">
        <v>490</v>
      </c>
      <c r="B74" s="138" t="s">
        <v>390</v>
      </c>
      <c r="C74" s="139" t="s">
        <v>491</v>
      </c>
      <c r="D74" s="140">
        <v>4288000</v>
      </c>
      <c r="E74" s="141">
        <v>3518019.82</v>
      </c>
      <c r="F74" s="142">
        <f t="shared" si="0"/>
        <v>769980.18000000017</v>
      </c>
    </row>
    <row r="75" spans="1:6" ht="22.5" x14ac:dyDescent="0.2">
      <c r="A75" s="137" t="s">
        <v>405</v>
      </c>
      <c r="B75" s="138" t="s">
        <v>390</v>
      </c>
      <c r="C75" s="139" t="s">
        <v>492</v>
      </c>
      <c r="D75" s="140">
        <v>329300</v>
      </c>
      <c r="E75" s="141">
        <v>289728</v>
      </c>
      <c r="F75" s="142">
        <f t="shared" si="0"/>
        <v>39572</v>
      </c>
    </row>
    <row r="76" spans="1:6" ht="33.75" x14ac:dyDescent="0.2">
      <c r="A76" s="137" t="s">
        <v>407</v>
      </c>
      <c r="B76" s="138" t="s">
        <v>390</v>
      </c>
      <c r="C76" s="139" t="s">
        <v>493</v>
      </c>
      <c r="D76" s="140">
        <v>319300</v>
      </c>
      <c r="E76" s="141">
        <v>279728</v>
      </c>
      <c r="F76" s="142">
        <f t="shared" si="0"/>
        <v>39572</v>
      </c>
    </row>
    <row r="77" spans="1:6" ht="67.5" x14ac:dyDescent="0.2">
      <c r="A77" s="143" t="s">
        <v>494</v>
      </c>
      <c r="B77" s="138" t="s">
        <v>390</v>
      </c>
      <c r="C77" s="139" t="s">
        <v>495</v>
      </c>
      <c r="D77" s="140">
        <v>145000</v>
      </c>
      <c r="E77" s="141">
        <v>134900</v>
      </c>
      <c r="F77" s="142">
        <f t="shared" si="0"/>
        <v>10100</v>
      </c>
    </row>
    <row r="78" spans="1:6" x14ac:dyDescent="0.2">
      <c r="A78" s="137" t="s">
        <v>403</v>
      </c>
      <c r="B78" s="138" t="s">
        <v>390</v>
      </c>
      <c r="C78" s="139" t="s">
        <v>496</v>
      </c>
      <c r="D78" s="140">
        <v>145000</v>
      </c>
      <c r="E78" s="141">
        <v>134900</v>
      </c>
      <c r="F78" s="142">
        <f t="shared" si="0"/>
        <v>10100</v>
      </c>
    </row>
    <row r="79" spans="1:6" ht="78.75" x14ac:dyDescent="0.2">
      <c r="A79" s="143" t="s">
        <v>497</v>
      </c>
      <c r="B79" s="138" t="s">
        <v>390</v>
      </c>
      <c r="C79" s="139" t="s">
        <v>498</v>
      </c>
      <c r="D79" s="140">
        <v>165000</v>
      </c>
      <c r="E79" s="141">
        <v>135628</v>
      </c>
      <c r="F79" s="142">
        <f t="shared" ref="F79:F142" si="1">IF(OR(D79="-",IF(E79="-",0,E79)&gt;=IF(D79="-",0,D79)),"-",IF(D79="-",0,D79)-IF(E79="-",0,E79))</f>
        <v>29372</v>
      </c>
    </row>
    <row r="80" spans="1:6" x14ac:dyDescent="0.2">
      <c r="A80" s="137" t="s">
        <v>499</v>
      </c>
      <c r="B80" s="138" t="s">
        <v>390</v>
      </c>
      <c r="C80" s="139" t="s">
        <v>500</v>
      </c>
      <c r="D80" s="140">
        <v>165000</v>
      </c>
      <c r="E80" s="141">
        <v>135628</v>
      </c>
      <c r="F80" s="142">
        <f t="shared" si="1"/>
        <v>29372</v>
      </c>
    </row>
    <row r="81" spans="1:6" ht="56.25" x14ac:dyDescent="0.2">
      <c r="A81" s="137" t="s">
        <v>501</v>
      </c>
      <c r="B81" s="138" t="s">
        <v>390</v>
      </c>
      <c r="C81" s="139" t="s">
        <v>502</v>
      </c>
      <c r="D81" s="140">
        <v>9300</v>
      </c>
      <c r="E81" s="141">
        <v>9200</v>
      </c>
      <c r="F81" s="142">
        <f t="shared" si="1"/>
        <v>100</v>
      </c>
    </row>
    <row r="82" spans="1:6" x14ac:dyDescent="0.2">
      <c r="A82" s="137" t="s">
        <v>499</v>
      </c>
      <c r="B82" s="138" t="s">
        <v>390</v>
      </c>
      <c r="C82" s="139" t="s">
        <v>503</v>
      </c>
      <c r="D82" s="140">
        <v>9300</v>
      </c>
      <c r="E82" s="141">
        <v>9200</v>
      </c>
      <c r="F82" s="142">
        <f t="shared" si="1"/>
        <v>100</v>
      </c>
    </row>
    <row r="83" spans="1:6" ht="33.75" x14ac:dyDescent="0.2">
      <c r="A83" s="137" t="s">
        <v>504</v>
      </c>
      <c r="B83" s="138" t="s">
        <v>390</v>
      </c>
      <c r="C83" s="139" t="s">
        <v>505</v>
      </c>
      <c r="D83" s="140">
        <v>10000</v>
      </c>
      <c r="E83" s="141">
        <v>10000</v>
      </c>
      <c r="F83" s="142" t="str">
        <f t="shared" si="1"/>
        <v>-</v>
      </c>
    </row>
    <row r="84" spans="1:6" ht="67.5" x14ac:dyDescent="0.2">
      <c r="A84" s="143" t="s">
        <v>506</v>
      </c>
      <c r="B84" s="138" t="s">
        <v>390</v>
      </c>
      <c r="C84" s="139" t="s">
        <v>507</v>
      </c>
      <c r="D84" s="140">
        <v>10000</v>
      </c>
      <c r="E84" s="141">
        <v>10000</v>
      </c>
      <c r="F84" s="142" t="str">
        <f t="shared" si="1"/>
        <v>-</v>
      </c>
    </row>
    <row r="85" spans="1:6" x14ac:dyDescent="0.2">
      <c r="A85" s="137" t="s">
        <v>403</v>
      </c>
      <c r="B85" s="138" t="s">
        <v>390</v>
      </c>
      <c r="C85" s="139" t="s">
        <v>508</v>
      </c>
      <c r="D85" s="140">
        <v>10000</v>
      </c>
      <c r="E85" s="141">
        <v>10000</v>
      </c>
      <c r="F85" s="142" t="str">
        <f t="shared" si="1"/>
        <v>-</v>
      </c>
    </row>
    <row r="86" spans="1:6" ht="45" x14ac:dyDescent="0.2">
      <c r="A86" s="137" t="s">
        <v>420</v>
      </c>
      <c r="B86" s="138" t="s">
        <v>390</v>
      </c>
      <c r="C86" s="139" t="s">
        <v>509</v>
      </c>
      <c r="D86" s="140">
        <v>1783700</v>
      </c>
      <c r="E86" s="141">
        <v>1490541.2</v>
      </c>
      <c r="F86" s="142">
        <f t="shared" si="1"/>
        <v>293158.80000000005</v>
      </c>
    </row>
    <row r="87" spans="1:6" ht="22.5" x14ac:dyDescent="0.2">
      <c r="A87" s="137" t="s">
        <v>422</v>
      </c>
      <c r="B87" s="138" t="s">
        <v>390</v>
      </c>
      <c r="C87" s="139" t="s">
        <v>510</v>
      </c>
      <c r="D87" s="140">
        <v>1783700</v>
      </c>
      <c r="E87" s="141">
        <v>1490541.2</v>
      </c>
      <c r="F87" s="142">
        <f t="shared" si="1"/>
        <v>293158.80000000005</v>
      </c>
    </row>
    <row r="88" spans="1:6" ht="123.75" x14ac:dyDescent="0.2">
      <c r="A88" s="143" t="s">
        <v>511</v>
      </c>
      <c r="B88" s="138" t="s">
        <v>390</v>
      </c>
      <c r="C88" s="139" t="s">
        <v>512</v>
      </c>
      <c r="D88" s="140">
        <v>624200</v>
      </c>
      <c r="E88" s="141">
        <v>559060.19999999995</v>
      </c>
      <c r="F88" s="142">
        <f t="shared" si="1"/>
        <v>65139.800000000047</v>
      </c>
    </row>
    <row r="89" spans="1:6" x14ac:dyDescent="0.2">
      <c r="A89" s="137" t="s">
        <v>403</v>
      </c>
      <c r="B89" s="138" t="s">
        <v>390</v>
      </c>
      <c r="C89" s="139" t="s">
        <v>513</v>
      </c>
      <c r="D89" s="140">
        <v>624200</v>
      </c>
      <c r="E89" s="141">
        <v>559060.19999999995</v>
      </c>
      <c r="F89" s="142">
        <f t="shared" si="1"/>
        <v>65139.800000000047</v>
      </c>
    </row>
    <row r="90" spans="1:6" ht="90" x14ac:dyDescent="0.2">
      <c r="A90" s="143" t="s">
        <v>514</v>
      </c>
      <c r="B90" s="138" t="s">
        <v>390</v>
      </c>
      <c r="C90" s="139" t="s">
        <v>515</v>
      </c>
      <c r="D90" s="140">
        <v>180000</v>
      </c>
      <c r="E90" s="141">
        <v>180000</v>
      </c>
      <c r="F90" s="142" t="str">
        <f t="shared" si="1"/>
        <v>-</v>
      </c>
    </row>
    <row r="91" spans="1:6" x14ac:dyDescent="0.2">
      <c r="A91" s="137" t="s">
        <v>516</v>
      </c>
      <c r="B91" s="138" t="s">
        <v>390</v>
      </c>
      <c r="C91" s="139" t="s">
        <v>517</v>
      </c>
      <c r="D91" s="140">
        <v>180000</v>
      </c>
      <c r="E91" s="141">
        <v>180000</v>
      </c>
      <c r="F91" s="142" t="str">
        <f t="shared" si="1"/>
        <v>-</v>
      </c>
    </row>
    <row r="92" spans="1:6" ht="90" x14ac:dyDescent="0.2">
      <c r="A92" s="143" t="s">
        <v>518</v>
      </c>
      <c r="B92" s="138" t="s">
        <v>390</v>
      </c>
      <c r="C92" s="139" t="s">
        <v>519</v>
      </c>
      <c r="D92" s="140">
        <v>85200</v>
      </c>
      <c r="E92" s="141">
        <v>40000</v>
      </c>
      <c r="F92" s="142">
        <f t="shared" si="1"/>
        <v>45200</v>
      </c>
    </row>
    <row r="93" spans="1:6" x14ac:dyDescent="0.2">
      <c r="A93" s="137" t="s">
        <v>403</v>
      </c>
      <c r="B93" s="138" t="s">
        <v>390</v>
      </c>
      <c r="C93" s="139" t="s">
        <v>520</v>
      </c>
      <c r="D93" s="140">
        <v>85200</v>
      </c>
      <c r="E93" s="141">
        <v>40000</v>
      </c>
      <c r="F93" s="142">
        <f t="shared" si="1"/>
        <v>45200</v>
      </c>
    </row>
    <row r="94" spans="1:6" ht="78.75" x14ac:dyDescent="0.2">
      <c r="A94" s="143" t="s">
        <v>521</v>
      </c>
      <c r="B94" s="138" t="s">
        <v>390</v>
      </c>
      <c r="C94" s="139" t="s">
        <v>522</v>
      </c>
      <c r="D94" s="140">
        <v>79900</v>
      </c>
      <c r="E94" s="141">
        <v>58300</v>
      </c>
      <c r="F94" s="142">
        <f t="shared" si="1"/>
        <v>21600</v>
      </c>
    </row>
    <row r="95" spans="1:6" x14ac:dyDescent="0.2">
      <c r="A95" s="137" t="s">
        <v>403</v>
      </c>
      <c r="B95" s="138" t="s">
        <v>390</v>
      </c>
      <c r="C95" s="139" t="s">
        <v>523</v>
      </c>
      <c r="D95" s="140">
        <v>79900</v>
      </c>
      <c r="E95" s="141">
        <v>58300</v>
      </c>
      <c r="F95" s="142">
        <f t="shared" si="1"/>
        <v>21600</v>
      </c>
    </row>
    <row r="96" spans="1:6" ht="90" x14ac:dyDescent="0.2">
      <c r="A96" s="143" t="s">
        <v>442</v>
      </c>
      <c r="B96" s="138" t="s">
        <v>390</v>
      </c>
      <c r="C96" s="139" t="s">
        <v>524</v>
      </c>
      <c r="D96" s="140">
        <v>24000</v>
      </c>
      <c r="E96" s="141">
        <v>20000</v>
      </c>
      <c r="F96" s="142">
        <f t="shared" si="1"/>
        <v>4000</v>
      </c>
    </row>
    <row r="97" spans="1:6" x14ac:dyDescent="0.2">
      <c r="A97" s="137" t="s">
        <v>403</v>
      </c>
      <c r="B97" s="138" t="s">
        <v>390</v>
      </c>
      <c r="C97" s="139" t="s">
        <v>525</v>
      </c>
      <c r="D97" s="140">
        <v>24000</v>
      </c>
      <c r="E97" s="141">
        <v>20000</v>
      </c>
      <c r="F97" s="142">
        <f t="shared" si="1"/>
        <v>4000</v>
      </c>
    </row>
    <row r="98" spans="1:6" ht="78.75" x14ac:dyDescent="0.2">
      <c r="A98" s="143" t="s">
        <v>526</v>
      </c>
      <c r="B98" s="138" t="s">
        <v>390</v>
      </c>
      <c r="C98" s="139" t="s">
        <v>527</v>
      </c>
      <c r="D98" s="140">
        <v>790400</v>
      </c>
      <c r="E98" s="141">
        <v>633181</v>
      </c>
      <c r="F98" s="142">
        <f t="shared" si="1"/>
        <v>157219</v>
      </c>
    </row>
    <row r="99" spans="1:6" ht="22.5" x14ac:dyDescent="0.2">
      <c r="A99" s="137" t="s">
        <v>438</v>
      </c>
      <c r="B99" s="138" t="s">
        <v>390</v>
      </c>
      <c r="C99" s="139" t="s">
        <v>528</v>
      </c>
      <c r="D99" s="140">
        <v>790400</v>
      </c>
      <c r="E99" s="141">
        <v>633181</v>
      </c>
      <c r="F99" s="142">
        <f t="shared" si="1"/>
        <v>157219</v>
      </c>
    </row>
    <row r="100" spans="1:6" ht="22.5" x14ac:dyDescent="0.2">
      <c r="A100" s="137" t="s">
        <v>529</v>
      </c>
      <c r="B100" s="138" t="s">
        <v>390</v>
      </c>
      <c r="C100" s="139" t="s">
        <v>530</v>
      </c>
      <c r="D100" s="140">
        <v>1025700</v>
      </c>
      <c r="E100" s="141">
        <v>815837</v>
      </c>
      <c r="F100" s="142">
        <f t="shared" si="1"/>
        <v>209863</v>
      </c>
    </row>
    <row r="101" spans="1:6" ht="22.5" x14ac:dyDescent="0.2">
      <c r="A101" s="137" t="s">
        <v>531</v>
      </c>
      <c r="B101" s="138" t="s">
        <v>390</v>
      </c>
      <c r="C101" s="139" t="s">
        <v>532</v>
      </c>
      <c r="D101" s="140">
        <v>1025700</v>
      </c>
      <c r="E101" s="141">
        <v>815837</v>
      </c>
      <c r="F101" s="142">
        <f t="shared" si="1"/>
        <v>209863</v>
      </c>
    </row>
    <row r="102" spans="1:6" ht="56.25" x14ac:dyDescent="0.2">
      <c r="A102" s="137" t="s">
        <v>533</v>
      </c>
      <c r="B102" s="138" t="s">
        <v>390</v>
      </c>
      <c r="C102" s="139" t="s">
        <v>534</v>
      </c>
      <c r="D102" s="140">
        <v>310000</v>
      </c>
      <c r="E102" s="141">
        <v>199000</v>
      </c>
      <c r="F102" s="142">
        <f t="shared" si="1"/>
        <v>111000</v>
      </c>
    </row>
    <row r="103" spans="1:6" x14ac:dyDescent="0.2">
      <c r="A103" s="137" t="s">
        <v>403</v>
      </c>
      <c r="B103" s="138" t="s">
        <v>390</v>
      </c>
      <c r="C103" s="139" t="s">
        <v>535</v>
      </c>
      <c r="D103" s="140">
        <v>310000</v>
      </c>
      <c r="E103" s="141">
        <v>199000</v>
      </c>
      <c r="F103" s="142">
        <f t="shared" si="1"/>
        <v>111000</v>
      </c>
    </row>
    <row r="104" spans="1:6" ht="56.25" x14ac:dyDescent="0.2">
      <c r="A104" s="137" t="s">
        <v>536</v>
      </c>
      <c r="B104" s="138" t="s">
        <v>390</v>
      </c>
      <c r="C104" s="139" t="s">
        <v>537</v>
      </c>
      <c r="D104" s="140">
        <v>124000</v>
      </c>
      <c r="E104" s="141">
        <v>123937</v>
      </c>
      <c r="F104" s="142">
        <f t="shared" si="1"/>
        <v>63</v>
      </c>
    </row>
    <row r="105" spans="1:6" x14ac:dyDescent="0.2">
      <c r="A105" s="137" t="s">
        <v>440</v>
      </c>
      <c r="B105" s="138" t="s">
        <v>390</v>
      </c>
      <c r="C105" s="139" t="s">
        <v>538</v>
      </c>
      <c r="D105" s="140">
        <v>124000</v>
      </c>
      <c r="E105" s="141">
        <v>123937</v>
      </c>
      <c r="F105" s="142">
        <f t="shared" si="1"/>
        <v>63</v>
      </c>
    </row>
    <row r="106" spans="1:6" ht="112.5" x14ac:dyDescent="0.2">
      <c r="A106" s="143" t="s">
        <v>539</v>
      </c>
      <c r="B106" s="138" t="s">
        <v>390</v>
      </c>
      <c r="C106" s="139" t="s">
        <v>540</v>
      </c>
      <c r="D106" s="140">
        <v>591700</v>
      </c>
      <c r="E106" s="141">
        <v>492900</v>
      </c>
      <c r="F106" s="142">
        <f t="shared" si="1"/>
        <v>98800</v>
      </c>
    </row>
    <row r="107" spans="1:6" x14ac:dyDescent="0.2">
      <c r="A107" s="137" t="s">
        <v>116</v>
      </c>
      <c r="B107" s="138" t="s">
        <v>390</v>
      </c>
      <c r="C107" s="139" t="s">
        <v>541</v>
      </c>
      <c r="D107" s="140">
        <v>591700</v>
      </c>
      <c r="E107" s="141">
        <v>492900</v>
      </c>
      <c r="F107" s="142">
        <f t="shared" si="1"/>
        <v>98800</v>
      </c>
    </row>
    <row r="108" spans="1:6" ht="22.5" x14ac:dyDescent="0.2">
      <c r="A108" s="137" t="s">
        <v>462</v>
      </c>
      <c r="B108" s="138" t="s">
        <v>390</v>
      </c>
      <c r="C108" s="139" t="s">
        <v>542</v>
      </c>
      <c r="D108" s="140">
        <v>1149300</v>
      </c>
      <c r="E108" s="141">
        <v>921913.62</v>
      </c>
      <c r="F108" s="142">
        <f t="shared" si="1"/>
        <v>227386.38</v>
      </c>
    </row>
    <row r="109" spans="1:6" x14ac:dyDescent="0.2">
      <c r="A109" s="137" t="s">
        <v>464</v>
      </c>
      <c r="B109" s="138" t="s">
        <v>390</v>
      </c>
      <c r="C109" s="139" t="s">
        <v>543</v>
      </c>
      <c r="D109" s="140">
        <v>131700</v>
      </c>
      <c r="E109" s="141">
        <v>131367.91</v>
      </c>
      <c r="F109" s="142">
        <f t="shared" si="1"/>
        <v>332.08999999999651</v>
      </c>
    </row>
    <row r="110" spans="1:6" ht="45" x14ac:dyDescent="0.2">
      <c r="A110" s="137" t="s">
        <v>466</v>
      </c>
      <c r="B110" s="138" t="s">
        <v>390</v>
      </c>
      <c r="C110" s="139" t="s">
        <v>544</v>
      </c>
      <c r="D110" s="140">
        <v>12700</v>
      </c>
      <c r="E110" s="141">
        <v>12427.91</v>
      </c>
      <c r="F110" s="142">
        <f t="shared" si="1"/>
        <v>272.09000000000015</v>
      </c>
    </row>
    <row r="111" spans="1:6" ht="22.5" x14ac:dyDescent="0.2">
      <c r="A111" s="137" t="s">
        <v>426</v>
      </c>
      <c r="B111" s="138" t="s">
        <v>390</v>
      </c>
      <c r="C111" s="139" t="s">
        <v>545</v>
      </c>
      <c r="D111" s="140">
        <v>7000</v>
      </c>
      <c r="E111" s="141">
        <v>6897</v>
      </c>
      <c r="F111" s="142">
        <f t="shared" si="1"/>
        <v>103</v>
      </c>
    </row>
    <row r="112" spans="1:6" ht="33.75" x14ac:dyDescent="0.2">
      <c r="A112" s="137" t="s">
        <v>430</v>
      </c>
      <c r="B112" s="138" t="s">
        <v>390</v>
      </c>
      <c r="C112" s="139" t="s">
        <v>546</v>
      </c>
      <c r="D112" s="140">
        <v>2200</v>
      </c>
      <c r="E112" s="141">
        <v>2082.91</v>
      </c>
      <c r="F112" s="142">
        <f t="shared" si="1"/>
        <v>117.09000000000015</v>
      </c>
    </row>
    <row r="113" spans="1:6" x14ac:dyDescent="0.2">
      <c r="A113" s="137" t="s">
        <v>499</v>
      </c>
      <c r="B113" s="138" t="s">
        <v>390</v>
      </c>
      <c r="C113" s="139" t="s">
        <v>547</v>
      </c>
      <c r="D113" s="140">
        <v>3500</v>
      </c>
      <c r="E113" s="141">
        <v>3448</v>
      </c>
      <c r="F113" s="142">
        <f t="shared" si="1"/>
        <v>52</v>
      </c>
    </row>
    <row r="114" spans="1:6" ht="56.25" x14ac:dyDescent="0.2">
      <c r="A114" s="137" t="s">
        <v>486</v>
      </c>
      <c r="B114" s="138" t="s">
        <v>390</v>
      </c>
      <c r="C114" s="139" t="s">
        <v>548</v>
      </c>
      <c r="D114" s="140">
        <v>119000</v>
      </c>
      <c r="E114" s="141">
        <v>118940</v>
      </c>
      <c r="F114" s="142">
        <f t="shared" si="1"/>
        <v>60</v>
      </c>
    </row>
    <row r="115" spans="1:6" x14ac:dyDescent="0.2">
      <c r="A115" s="137" t="s">
        <v>499</v>
      </c>
      <c r="B115" s="138" t="s">
        <v>390</v>
      </c>
      <c r="C115" s="139" t="s">
        <v>549</v>
      </c>
      <c r="D115" s="140">
        <v>119000</v>
      </c>
      <c r="E115" s="141">
        <v>118940</v>
      </c>
      <c r="F115" s="142">
        <f t="shared" si="1"/>
        <v>60</v>
      </c>
    </row>
    <row r="116" spans="1:6" x14ac:dyDescent="0.2">
      <c r="A116" s="137" t="s">
        <v>470</v>
      </c>
      <c r="B116" s="138" t="s">
        <v>390</v>
      </c>
      <c r="C116" s="139" t="s">
        <v>550</v>
      </c>
      <c r="D116" s="140">
        <v>1017600</v>
      </c>
      <c r="E116" s="141">
        <v>790545.71</v>
      </c>
      <c r="F116" s="142">
        <f t="shared" si="1"/>
        <v>227054.29000000004</v>
      </c>
    </row>
    <row r="117" spans="1:6" ht="101.25" x14ac:dyDescent="0.2">
      <c r="A117" s="143" t="s">
        <v>551</v>
      </c>
      <c r="B117" s="138" t="s">
        <v>390</v>
      </c>
      <c r="C117" s="139" t="s">
        <v>552</v>
      </c>
      <c r="D117" s="140">
        <v>710700</v>
      </c>
      <c r="E117" s="141">
        <v>710545.71</v>
      </c>
      <c r="F117" s="142">
        <f t="shared" si="1"/>
        <v>154.29000000003725</v>
      </c>
    </row>
    <row r="118" spans="1:6" ht="22.5" x14ac:dyDescent="0.2">
      <c r="A118" s="137" t="s">
        <v>553</v>
      </c>
      <c r="B118" s="138" t="s">
        <v>390</v>
      </c>
      <c r="C118" s="139" t="s">
        <v>554</v>
      </c>
      <c r="D118" s="140">
        <v>710700</v>
      </c>
      <c r="E118" s="141">
        <v>710545.71</v>
      </c>
      <c r="F118" s="142">
        <f t="shared" si="1"/>
        <v>154.29000000003725</v>
      </c>
    </row>
    <row r="119" spans="1:6" ht="67.5" x14ac:dyDescent="0.2">
      <c r="A119" s="143" t="s">
        <v>555</v>
      </c>
      <c r="B119" s="138" t="s">
        <v>390</v>
      </c>
      <c r="C119" s="139" t="s">
        <v>556</v>
      </c>
      <c r="D119" s="140">
        <v>226900</v>
      </c>
      <c r="E119" s="141" t="s">
        <v>39</v>
      </c>
      <c r="F119" s="142">
        <f t="shared" si="1"/>
        <v>226900</v>
      </c>
    </row>
    <row r="120" spans="1:6" x14ac:dyDescent="0.2">
      <c r="A120" s="137" t="s">
        <v>488</v>
      </c>
      <c r="B120" s="138" t="s">
        <v>390</v>
      </c>
      <c r="C120" s="139" t="s">
        <v>557</v>
      </c>
      <c r="D120" s="140">
        <v>226900</v>
      </c>
      <c r="E120" s="141" t="s">
        <v>39</v>
      </c>
      <c r="F120" s="142">
        <f t="shared" si="1"/>
        <v>226900</v>
      </c>
    </row>
    <row r="121" spans="1:6" ht="33.75" x14ac:dyDescent="0.2">
      <c r="A121" s="137" t="s">
        <v>558</v>
      </c>
      <c r="B121" s="138" t="s">
        <v>390</v>
      </c>
      <c r="C121" s="139" t="s">
        <v>559</v>
      </c>
      <c r="D121" s="140">
        <v>80000</v>
      </c>
      <c r="E121" s="141">
        <v>80000</v>
      </c>
      <c r="F121" s="142" t="str">
        <f t="shared" si="1"/>
        <v>-</v>
      </c>
    </row>
    <row r="122" spans="1:6" x14ac:dyDescent="0.2">
      <c r="A122" s="137" t="s">
        <v>516</v>
      </c>
      <c r="B122" s="138" t="s">
        <v>390</v>
      </c>
      <c r="C122" s="139" t="s">
        <v>560</v>
      </c>
      <c r="D122" s="140">
        <v>80000</v>
      </c>
      <c r="E122" s="141">
        <v>80000</v>
      </c>
      <c r="F122" s="142" t="str">
        <f t="shared" si="1"/>
        <v>-</v>
      </c>
    </row>
    <row r="123" spans="1:6" ht="22.5" x14ac:dyDescent="0.2">
      <c r="A123" s="125" t="s">
        <v>561</v>
      </c>
      <c r="B123" s="126" t="s">
        <v>390</v>
      </c>
      <c r="C123" s="127" t="s">
        <v>562</v>
      </c>
      <c r="D123" s="128">
        <v>4089800</v>
      </c>
      <c r="E123" s="129">
        <v>3794010.9</v>
      </c>
      <c r="F123" s="130">
        <f t="shared" si="1"/>
        <v>295789.10000000009</v>
      </c>
    </row>
    <row r="124" spans="1:6" ht="33.75" x14ac:dyDescent="0.2">
      <c r="A124" s="137" t="s">
        <v>563</v>
      </c>
      <c r="B124" s="138" t="s">
        <v>390</v>
      </c>
      <c r="C124" s="139" t="s">
        <v>564</v>
      </c>
      <c r="D124" s="140">
        <v>4089800</v>
      </c>
      <c r="E124" s="141">
        <v>3794010.9</v>
      </c>
      <c r="F124" s="142">
        <f t="shared" si="1"/>
        <v>295789.10000000009</v>
      </c>
    </row>
    <row r="125" spans="1:6" ht="45" x14ac:dyDescent="0.2">
      <c r="A125" s="137" t="s">
        <v>565</v>
      </c>
      <c r="B125" s="138" t="s">
        <v>390</v>
      </c>
      <c r="C125" s="139" t="s">
        <v>566</v>
      </c>
      <c r="D125" s="140">
        <v>4089800</v>
      </c>
      <c r="E125" s="141">
        <v>3794010.9</v>
      </c>
      <c r="F125" s="142">
        <f t="shared" si="1"/>
        <v>295789.10000000009</v>
      </c>
    </row>
    <row r="126" spans="1:6" x14ac:dyDescent="0.2">
      <c r="A126" s="137" t="s">
        <v>567</v>
      </c>
      <c r="B126" s="138" t="s">
        <v>390</v>
      </c>
      <c r="C126" s="139" t="s">
        <v>568</v>
      </c>
      <c r="D126" s="140">
        <v>479000</v>
      </c>
      <c r="E126" s="141">
        <v>479000</v>
      </c>
      <c r="F126" s="142" t="str">
        <f t="shared" si="1"/>
        <v>-</v>
      </c>
    </row>
    <row r="127" spans="1:6" ht="78.75" x14ac:dyDescent="0.2">
      <c r="A127" s="143" t="s">
        <v>569</v>
      </c>
      <c r="B127" s="138" t="s">
        <v>390</v>
      </c>
      <c r="C127" s="139" t="s">
        <v>570</v>
      </c>
      <c r="D127" s="140">
        <v>29000</v>
      </c>
      <c r="E127" s="141">
        <v>29000</v>
      </c>
      <c r="F127" s="142" t="str">
        <f t="shared" si="1"/>
        <v>-</v>
      </c>
    </row>
    <row r="128" spans="1:6" x14ac:dyDescent="0.2">
      <c r="A128" s="137" t="s">
        <v>403</v>
      </c>
      <c r="B128" s="138" t="s">
        <v>390</v>
      </c>
      <c r="C128" s="139" t="s">
        <v>571</v>
      </c>
      <c r="D128" s="140">
        <v>29000</v>
      </c>
      <c r="E128" s="141">
        <v>29000</v>
      </c>
      <c r="F128" s="142" t="str">
        <f t="shared" si="1"/>
        <v>-</v>
      </c>
    </row>
    <row r="129" spans="1:6" ht="78.75" x14ac:dyDescent="0.2">
      <c r="A129" s="143" t="s">
        <v>572</v>
      </c>
      <c r="B129" s="138" t="s">
        <v>390</v>
      </c>
      <c r="C129" s="139" t="s">
        <v>573</v>
      </c>
      <c r="D129" s="140">
        <v>450000</v>
      </c>
      <c r="E129" s="141">
        <v>450000</v>
      </c>
      <c r="F129" s="142" t="str">
        <f t="shared" si="1"/>
        <v>-</v>
      </c>
    </row>
    <row r="130" spans="1:6" x14ac:dyDescent="0.2">
      <c r="A130" s="137" t="s">
        <v>403</v>
      </c>
      <c r="B130" s="138" t="s">
        <v>390</v>
      </c>
      <c r="C130" s="139" t="s">
        <v>574</v>
      </c>
      <c r="D130" s="140">
        <v>450000</v>
      </c>
      <c r="E130" s="141">
        <v>450000</v>
      </c>
      <c r="F130" s="142" t="str">
        <f t="shared" si="1"/>
        <v>-</v>
      </c>
    </row>
    <row r="131" spans="1:6" ht="22.5" x14ac:dyDescent="0.2">
      <c r="A131" s="137" t="s">
        <v>575</v>
      </c>
      <c r="B131" s="138" t="s">
        <v>390</v>
      </c>
      <c r="C131" s="139" t="s">
        <v>576</v>
      </c>
      <c r="D131" s="140">
        <v>3610800</v>
      </c>
      <c r="E131" s="141">
        <v>3315010.9</v>
      </c>
      <c r="F131" s="142">
        <f t="shared" si="1"/>
        <v>295789.10000000009</v>
      </c>
    </row>
    <row r="132" spans="1:6" ht="90" x14ac:dyDescent="0.2">
      <c r="A132" s="143" t="s">
        <v>577</v>
      </c>
      <c r="B132" s="138" t="s">
        <v>390</v>
      </c>
      <c r="C132" s="139" t="s">
        <v>578</v>
      </c>
      <c r="D132" s="140">
        <v>17700</v>
      </c>
      <c r="E132" s="141">
        <v>17530.900000000001</v>
      </c>
      <c r="F132" s="142">
        <f t="shared" si="1"/>
        <v>169.09999999999854</v>
      </c>
    </row>
    <row r="133" spans="1:6" x14ac:dyDescent="0.2">
      <c r="A133" s="137" t="s">
        <v>403</v>
      </c>
      <c r="B133" s="138" t="s">
        <v>390</v>
      </c>
      <c r="C133" s="139" t="s">
        <v>579</v>
      </c>
      <c r="D133" s="140">
        <v>17700</v>
      </c>
      <c r="E133" s="141">
        <v>17530.900000000001</v>
      </c>
      <c r="F133" s="142">
        <f t="shared" si="1"/>
        <v>169.09999999999854</v>
      </c>
    </row>
    <row r="134" spans="1:6" ht="78.75" x14ac:dyDescent="0.2">
      <c r="A134" s="143" t="s">
        <v>580</v>
      </c>
      <c r="B134" s="138" t="s">
        <v>390</v>
      </c>
      <c r="C134" s="139" t="s">
        <v>581</v>
      </c>
      <c r="D134" s="140">
        <v>24800</v>
      </c>
      <c r="E134" s="141">
        <v>24800</v>
      </c>
      <c r="F134" s="142" t="str">
        <f t="shared" si="1"/>
        <v>-</v>
      </c>
    </row>
    <row r="135" spans="1:6" x14ac:dyDescent="0.2">
      <c r="A135" s="137" t="s">
        <v>403</v>
      </c>
      <c r="B135" s="138" t="s">
        <v>390</v>
      </c>
      <c r="C135" s="139" t="s">
        <v>582</v>
      </c>
      <c r="D135" s="140">
        <v>24800</v>
      </c>
      <c r="E135" s="141">
        <v>24800</v>
      </c>
      <c r="F135" s="142" t="str">
        <f t="shared" si="1"/>
        <v>-</v>
      </c>
    </row>
    <row r="136" spans="1:6" ht="67.5" x14ac:dyDescent="0.2">
      <c r="A136" s="143" t="s">
        <v>583</v>
      </c>
      <c r="B136" s="138" t="s">
        <v>390</v>
      </c>
      <c r="C136" s="139" t="s">
        <v>584</v>
      </c>
      <c r="D136" s="140">
        <v>17800</v>
      </c>
      <c r="E136" s="141">
        <v>17780</v>
      </c>
      <c r="F136" s="142">
        <f t="shared" si="1"/>
        <v>20</v>
      </c>
    </row>
    <row r="137" spans="1:6" x14ac:dyDescent="0.2">
      <c r="A137" s="137" t="s">
        <v>403</v>
      </c>
      <c r="B137" s="138" t="s">
        <v>390</v>
      </c>
      <c r="C137" s="139" t="s">
        <v>585</v>
      </c>
      <c r="D137" s="140">
        <v>17800</v>
      </c>
      <c r="E137" s="141">
        <v>17780</v>
      </c>
      <c r="F137" s="142">
        <f t="shared" si="1"/>
        <v>20</v>
      </c>
    </row>
    <row r="138" spans="1:6" ht="135" x14ac:dyDescent="0.2">
      <c r="A138" s="143" t="s">
        <v>586</v>
      </c>
      <c r="B138" s="138" t="s">
        <v>390</v>
      </c>
      <c r="C138" s="139" t="s">
        <v>587</v>
      </c>
      <c r="D138" s="140">
        <v>3550500</v>
      </c>
      <c r="E138" s="141">
        <v>3254900</v>
      </c>
      <c r="F138" s="142">
        <f t="shared" si="1"/>
        <v>295600</v>
      </c>
    </row>
    <row r="139" spans="1:6" x14ac:dyDescent="0.2">
      <c r="A139" s="137" t="s">
        <v>116</v>
      </c>
      <c r="B139" s="138" t="s">
        <v>390</v>
      </c>
      <c r="C139" s="139" t="s">
        <v>588</v>
      </c>
      <c r="D139" s="140">
        <v>3550500</v>
      </c>
      <c r="E139" s="141">
        <v>3254900</v>
      </c>
      <c r="F139" s="142">
        <f t="shared" si="1"/>
        <v>295600</v>
      </c>
    </row>
    <row r="140" spans="1:6" x14ac:dyDescent="0.2">
      <c r="A140" s="125" t="s">
        <v>589</v>
      </c>
      <c r="B140" s="126" t="s">
        <v>390</v>
      </c>
      <c r="C140" s="127" t="s">
        <v>590</v>
      </c>
      <c r="D140" s="128">
        <v>71684600</v>
      </c>
      <c r="E140" s="129">
        <v>63286965.810000002</v>
      </c>
      <c r="F140" s="130">
        <f t="shared" si="1"/>
        <v>8397634.1899999976</v>
      </c>
    </row>
    <row r="141" spans="1:6" x14ac:dyDescent="0.2">
      <c r="A141" s="137" t="s">
        <v>591</v>
      </c>
      <c r="B141" s="138" t="s">
        <v>390</v>
      </c>
      <c r="C141" s="139" t="s">
        <v>592</v>
      </c>
      <c r="D141" s="140">
        <v>71479000</v>
      </c>
      <c r="E141" s="141">
        <v>63184526.810000002</v>
      </c>
      <c r="F141" s="142">
        <f t="shared" si="1"/>
        <v>8294473.1899999976</v>
      </c>
    </row>
    <row r="142" spans="1:6" ht="22.5" x14ac:dyDescent="0.2">
      <c r="A142" s="137" t="s">
        <v>593</v>
      </c>
      <c r="B142" s="138" t="s">
        <v>390</v>
      </c>
      <c r="C142" s="139" t="s">
        <v>594</v>
      </c>
      <c r="D142" s="140">
        <v>71411400</v>
      </c>
      <c r="E142" s="141">
        <v>63162526.810000002</v>
      </c>
      <c r="F142" s="142">
        <f t="shared" si="1"/>
        <v>8248873.1899999976</v>
      </c>
    </row>
    <row r="143" spans="1:6" ht="22.5" x14ac:dyDescent="0.2">
      <c r="A143" s="137" t="s">
        <v>595</v>
      </c>
      <c r="B143" s="138" t="s">
        <v>390</v>
      </c>
      <c r="C143" s="139" t="s">
        <v>596</v>
      </c>
      <c r="D143" s="140">
        <v>66631900</v>
      </c>
      <c r="E143" s="141">
        <v>58794613.43</v>
      </c>
      <c r="F143" s="142">
        <f t="shared" ref="F143:F206" si="2">IF(OR(D143="-",IF(E143="-",0,E143)&gt;=IF(D143="-",0,D143)),"-",IF(D143="-",0,D143)-IF(E143="-",0,E143))</f>
        <v>7837286.5700000003</v>
      </c>
    </row>
    <row r="144" spans="1:6" ht="78.75" x14ac:dyDescent="0.2">
      <c r="A144" s="143" t="s">
        <v>597</v>
      </c>
      <c r="B144" s="138" t="s">
        <v>390</v>
      </c>
      <c r="C144" s="139" t="s">
        <v>598</v>
      </c>
      <c r="D144" s="140">
        <v>40387700</v>
      </c>
      <c r="E144" s="141">
        <v>33737063.359999999</v>
      </c>
      <c r="F144" s="142">
        <f t="shared" si="2"/>
        <v>6650636.6400000006</v>
      </c>
    </row>
    <row r="145" spans="1:6" x14ac:dyDescent="0.2">
      <c r="A145" s="137" t="s">
        <v>403</v>
      </c>
      <c r="B145" s="138" t="s">
        <v>390</v>
      </c>
      <c r="C145" s="139" t="s">
        <v>599</v>
      </c>
      <c r="D145" s="140">
        <v>40387700</v>
      </c>
      <c r="E145" s="141">
        <v>33737063.359999999</v>
      </c>
      <c r="F145" s="142">
        <f t="shared" si="2"/>
        <v>6650636.6400000006</v>
      </c>
    </row>
    <row r="146" spans="1:6" ht="78.75" x14ac:dyDescent="0.2">
      <c r="A146" s="143" t="s">
        <v>600</v>
      </c>
      <c r="B146" s="138" t="s">
        <v>390</v>
      </c>
      <c r="C146" s="139" t="s">
        <v>601</v>
      </c>
      <c r="D146" s="140">
        <v>4316200</v>
      </c>
      <c r="E146" s="141">
        <v>4316067</v>
      </c>
      <c r="F146" s="142">
        <f t="shared" si="2"/>
        <v>133</v>
      </c>
    </row>
    <row r="147" spans="1:6" x14ac:dyDescent="0.2">
      <c r="A147" s="137" t="s">
        <v>403</v>
      </c>
      <c r="B147" s="138" t="s">
        <v>390</v>
      </c>
      <c r="C147" s="139" t="s">
        <v>602</v>
      </c>
      <c r="D147" s="140">
        <v>4316200</v>
      </c>
      <c r="E147" s="141">
        <v>4316067</v>
      </c>
      <c r="F147" s="142">
        <f t="shared" si="2"/>
        <v>133</v>
      </c>
    </row>
    <row r="148" spans="1:6" ht="101.25" x14ac:dyDescent="0.2">
      <c r="A148" s="143" t="s">
        <v>603</v>
      </c>
      <c r="B148" s="138" t="s">
        <v>390</v>
      </c>
      <c r="C148" s="139" t="s">
        <v>604</v>
      </c>
      <c r="D148" s="140">
        <v>2449000</v>
      </c>
      <c r="E148" s="141">
        <v>2449000</v>
      </c>
      <c r="F148" s="142" t="str">
        <f t="shared" si="2"/>
        <v>-</v>
      </c>
    </row>
    <row r="149" spans="1:6" ht="22.5" x14ac:dyDescent="0.2">
      <c r="A149" s="137" t="s">
        <v>605</v>
      </c>
      <c r="B149" s="138" t="s">
        <v>390</v>
      </c>
      <c r="C149" s="139" t="s">
        <v>606</v>
      </c>
      <c r="D149" s="140">
        <v>2130000</v>
      </c>
      <c r="E149" s="141">
        <v>2130000</v>
      </c>
      <c r="F149" s="142" t="str">
        <f t="shared" si="2"/>
        <v>-</v>
      </c>
    </row>
    <row r="150" spans="1:6" x14ac:dyDescent="0.2">
      <c r="A150" s="137" t="s">
        <v>403</v>
      </c>
      <c r="B150" s="138" t="s">
        <v>390</v>
      </c>
      <c r="C150" s="139" t="s">
        <v>607</v>
      </c>
      <c r="D150" s="140">
        <v>220000</v>
      </c>
      <c r="E150" s="141">
        <v>220000</v>
      </c>
      <c r="F150" s="142" t="str">
        <f t="shared" si="2"/>
        <v>-</v>
      </c>
    </row>
    <row r="151" spans="1:6" ht="33.75" x14ac:dyDescent="0.2">
      <c r="A151" s="137" t="s">
        <v>608</v>
      </c>
      <c r="B151" s="138" t="s">
        <v>390</v>
      </c>
      <c r="C151" s="139" t="s">
        <v>609</v>
      </c>
      <c r="D151" s="140">
        <v>99000</v>
      </c>
      <c r="E151" s="141">
        <v>99000</v>
      </c>
      <c r="F151" s="142" t="str">
        <f t="shared" si="2"/>
        <v>-</v>
      </c>
    </row>
    <row r="152" spans="1:6" ht="78.75" x14ac:dyDescent="0.2">
      <c r="A152" s="143" t="s">
        <v>610</v>
      </c>
      <c r="B152" s="138" t="s">
        <v>390</v>
      </c>
      <c r="C152" s="139" t="s">
        <v>611</v>
      </c>
      <c r="D152" s="140">
        <v>330600</v>
      </c>
      <c r="E152" s="141" t="s">
        <v>39</v>
      </c>
      <c r="F152" s="142">
        <f t="shared" si="2"/>
        <v>330600</v>
      </c>
    </row>
    <row r="153" spans="1:6" x14ac:dyDescent="0.2">
      <c r="A153" s="137" t="s">
        <v>403</v>
      </c>
      <c r="B153" s="138" t="s">
        <v>390</v>
      </c>
      <c r="C153" s="139" t="s">
        <v>612</v>
      </c>
      <c r="D153" s="140">
        <v>330600</v>
      </c>
      <c r="E153" s="141" t="s">
        <v>39</v>
      </c>
      <c r="F153" s="142">
        <f t="shared" si="2"/>
        <v>330600</v>
      </c>
    </row>
    <row r="154" spans="1:6" ht="78.75" x14ac:dyDescent="0.2">
      <c r="A154" s="143" t="s">
        <v>613</v>
      </c>
      <c r="B154" s="138" t="s">
        <v>390</v>
      </c>
      <c r="C154" s="139" t="s">
        <v>614</v>
      </c>
      <c r="D154" s="140">
        <v>63300</v>
      </c>
      <c r="E154" s="141">
        <v>63220</v>
      </c>
      <c r="F154" s="142">
        <f t="shared" si="2"/>
        <v>80</v>
      </c>
    </row>
    <row r="155" spans="1:6" x14ac:dyDescent="0.2">
      <c r="A155" s="137" t="s">
        <v>403</v>
      </c>
      <c r="B155" s="138" t="s">
        <v>390</v>
      </c>
      <c r="C155" s="139" t="s">
        <v>615</v>
      </c>
      <c r="D155" s="140">
        <v>63300</v>
      </c>
      <c r="E155" s="141">
        <v>63220</v>
      </c>
      <c r="F155" s="142">
        <f t="shared" si="2"/>
        <v>80</v>
      </c>
    </row>
    <row r="156" spans="1:6" ht="90" x14ac:dyDescent="0.2">
      <c r="A156" s="143" t="s">
        <v>616</v>
      </c>
      <c r="B156" s="138" t="s">
        <v>390</v>
      </c>
      <c r="C156" s="139" t="s">
        <v>617</v>
      </c>
      <c r="D156" s="140">
        <v>217900</v>
      </c>
      <c r="E156" s="141">
        <v>150000</v>
      </c>
      <c r="F156" s="142">
        <f t="shared" si="2"/>
        <v>67900</v>
      </c>
    </row>
    <row r="157" spans="1:6" x14ac:dyDescent="0.2">
      <c r="A157" s="137" t="s">
        <v>403</v>
      </c>
      <c r="B157" s="138" t="s">
        <v>390</v>
      </c>
      <c r="C157" s="139" t="s">
        <v>618</v>
      </c>
      <c r="D157" s="140">
        <v>217900</v>
      </c>
      <c r="E157" s="141">
        <v>150000</v>
      </c>
      <c r="F157" s="142">
        <f t="shared" si="2"/>
        <v>67900</v>
      </c>
    </row>
    <row r="158" spans="1:6" ht="67.5" x14ac:dyDescent="0.2">
      <c r="A158" s="143" t="s">
        <v>619</v>
      </c>
      <c r="B158" s="138" t="s">
        <v>390</v>
      </c>
      <c r="C158" s="139" t="s">
        <v>620</v>
      </c>
      <c r="D158" s="140">
        <v>5860900</v>
      </c>
      <c r="E158" s="141">
        <v>5860857.9900000002</v>
      </c>
      <c r="F158" s="142">
        <f t="shared" si="2"/>
        <v>42.009999999776483</v>
      </c>
    </row>
    <row r="159" spans="1:6" x14ac:dyDescent="0.2">
      <c r="A159" s="137" t="s">
        <v>403</v>
      </c>
      <c r="B159" s="138" t="s">
        <v>390</v>
      </c>
      <c r="C159" s="139" t="s">
        <v>621</v>
      </c>
      <c r="D159" s="140">
        <v>5860900</v>
      </c>
      <c r="E159" s="141">
        <v>5860857.9900000002</v>
      </c>
      <c r="F159" s="142">
        <f t="shared" si="2"/>
        <v>42.009999999776483</v>
      </c>
    </row>
    <row r="160" spans="1:6" ht="78.75" x14ac:dyDescent="0.2">
      <c r="A160" s="143" t="s">
        <v>622</v>
      </c>
      <c r="B160" s="138" t="s">
        <v>390</v>
      </c>
      <c r="C160" s="139" t="s">
        <v>623</v>
      </c>
      <c r="D160" s="140">
        <v>13006300</v>
      </c>
      <c r="E160" s="141">
        <v>12218405.08</v>
      </c>
      <c r="F160" s="142">
        <f t="shared" si="2"/>
        <v>787894.91999999993</v>
      </c>
    </row>
    <row r="161" spans="1:6" x14ac:dyDescent="0.2">
      <c r="A161" s="137" t="s">
        <v>403</v>
      </c>
      <c r="B161" s="138" t="s">
        <v>390</v>
      </c>
      <c r="C161" s="139" t="s">
        <v>624</v>
      </c>
      <c r="D161" s="140">
        <v>13006300</v>
      </c>
      <c r="E161" s="141">
        <v>12218405.08</v>
      </c>
      <c r="F161" s="142">
        <f t="shared" si="2"/>
        <v>787894.91999999993</v>
      </c>
    </row>
    <row r="162" spans="1:6" ht="33.75" x14ac:dyDescent="0.2">
      <c r="A162" s="137" t="s">
        <v>625</v>
      </c>
      <c r="B162" s="138" t="s">
        <v>390</v>
      </c>
      <c r="C162" s="139" t="s">
        <v>626</v>
      </c>
      <c r="D162" s="140">
        <v>4779500</v>
      </c>
      <c r="E162" s="141">
        <v>4367913.38</v>
      </c>
      <c r="F162" s="142">
        <f t="shared" si="2"/>
        <v>411586.62000000011</v>
      </c>
    </row>
    <row r="163" spans="1:6" ht="67.5" x14ac:dyDescent="0.2">
      <c r="A163" s="143" t="s">
        <v>627</v>
      </c>
      <c r="B163" s="138" t="s">
        <v>390</v>
      </c>
      <c r="C163" s="139" t="s">
        <v>628</v>
      </c>
      <c r="D163" s="140">
        <v>10000</v>
      </c>
      <c r="E163" s="141">
        <v>10000</v>
      </c>
      <c r="F163" s="142" t="str">
        <f t="shared" si="2"/>
        <v>-</v>
      </c>
    </row>
    <row r="164" spans="1:6" x14ac:dyDescent="0.2">
      <c r="A164" s="137" t="s">
        <v>403</v>
      </c>
      <c r="B164" s="138" t="s">
        <v>390</v>
      </c>
      <c r="C164" s="139" t="s">
        <v>629</v>
      </c>
      <c r="D164" s="140">
        <v>10000</v>
      </c>
      <c r="E164" s="141">
        <v>10000</v>
      </c>
      <c r="F164" s="142" t="str">
        <f t="shared" si="2"/>
        <v>-</v>
      </c>
    </row>
    <row r="165" spans="1:6" ht="78.75" x14ac:dyDescent="0.2">
      <c r="A165" s="143" t="s">
        <v>630</v>
      </c>
      <c r="B165" s="138" t="s">
        <v>390</v>
      </c>
      <c r="C165" s="139" t="s">
        <v>631</v>
      </c>
      <c r="D165" s="140">
        <v>2087200</v>
      </c>
      <c r="E165" s="141">
        <v>2086214.68</v>
      </c>
      <c r="F165" s="142">
        <f t="shared" si="2"/>
        <v>985.32000000006519</v>
      </c>
    </row>
    <row r="166" spans="1:6" x14ac:dyDescent="0.2">
      <c r="A166" s="137" t="s">
        <v>403</v>
      </c>
      <c r="B166" s="138" t="s">
        <v>390</v>
      </c>
      <c r="C166" s="139" t="s">
        <v>632</v>
      </c>
      <c r="D166" s="140">
        <v>2087200</v>
      </c>
      <c r="E166" s="141">
        <v>2086214.68</v>
      </c>
      <c r="F166" s="142">
        <f t="shared" si="2"/>
        <v>985.32000000006519</v>
      </c>
    </row>
    <row r="167" spans="1:6" ht="67.5" x14ac:dyDescent="0.2">
      <c r="A167" s="143" t="s">
        <v>633</v>
      </c>
      <c r="B167" s="138" t="s">
        <v>390</v>
      </c>
      <c r="C167" s="139" t="s">
        <v>634</v>
      </c>
      <c r="D167" s="140">
        <v>752800</v>
      </c>
      <c r="E167" s="141">
        <v>624132.69999999995</v>
      </c>
      <c r="F167" s="142">
        <f t="shared" si="2"/>
        <v>128667.30000000005</v>
      </c>
    </row>
    <row r="168" spans="1:6" x14ac:dyDescent="0.2">
      <c r="A168" s="137" t="s">
        <v>403</v>
      </c>
      <c r="B168" s="138" t="s">
        <v>390</v>
      </c>
      <c r="C168" s="139" t="s">
        <v>635</v>
      </c>
      <c r="D168" s="140">
        <v>752800</v>
      </c>
      <c r="E168" s="141">
        <v>624132.69999999995</v>
      </c>
      <c r="F168" s="142">
        <f t="shared" si="2"/>
        <v>128667.30000000005</v>
      </c>
    </row>
    <row r="169" spans="1:6" ht="67.5" x14ac:dyDescent="0.2">
      <c r="A169" s="143" t="s">
        <v>636</v>
      </c>
      <c r="B169" s="138" t="s">
        <v>390</v>
      </c>
      <c r="C169" s="139" t="s">
        <v>637</v>
      </c>
      <c r="D169" s="140">
        <v>1929500</v>
      </c>
      <c r="E169" s="141">
        <v>1647566</v>
      </c>
      <c r="F169" s="142">
        <f t="shared" si="2"/>
        <v>281934</v>
      </c>
    </row>
    <row r="170" spans="1:6" x14ac:dyDescent="0.2">
      <c r="A170" s="137" t="s">
        <v>403</v>
      </c>
      <c r="B170" s="138" t="s">
        <v>390</v>
      </c>
      <c r="C170" s="139" t="s">
        <v>638</v>
      </c>
      <c r="D170" s="140">
        <v>1929500</v>
      </c>
      <c r="E170" s="141">
        <v>1647566</v>
      </c>
      <c r="F170" s="142">
        <f t="shared" si="2"/>
        <v>281934</v>
      </c>
    </row>
    <row r="171" spans="1:6" ht="22.5" x14ac:dyDescent="0.2">
      <c r="A171" s="137" t="s">
        <v>529</v>
      </c>
      <c r="B171" s="138" t="s">
        <v>390</v>
      </c>
      <c r="C171" s="139" t="s">
        <v>639</v>
      </c>
      <c r="D171" s="140">
        <v>67600</v>
      </c>
      <c r="E171" s="141">
        <v>22000</v>
      </c>
      <c r="F171" s="142">
        <f t="shared" si="2"/>
        <v>45600</v>
      </c>
    </row>
    <row r="172" spans="1:6" ht="22.5" x14ac:dyDescent="0.2">
      <c r="A172" s="137" t="s">
        <v>531</v>
      </c>
      <c r="B172" s="138" t="s">
        <v>390</v>
      </c>
      <c r="C172" s="139" t="s">
        <v>640</v>
      </c>
      <c r="D172" s="140">
        <v>67600</v>
      </c>
      <c r="E172" s="141">
        <v>22000</v>
      </c>
      <c r="F172" s="142">
        <f t="shared" si="2"/>
        <v>45600</v>
      </c>
    </row>
    <row r="173" spans="1:6" ht="78.75" x14ac:dyDescent="0.2">
      <c r="A173" s="143" t="s">
        <v>641</v>
      </c>
      <c r="B173" s="138" t="s">
        <v>390</v>
      </c>
      <c r="C173" s="139" t="s">
        <v>642</v>
      </c>
      <c r="D173" s="140">
        <v>67600</v>
      </c>
      <c r="E173" s="141">
        <v>22000</v>
      </c>
      <c r="F173" s="142">
        <f t="shared" si="2"/>
        <v>45600</v>
      </c>
    </row>
    <row r="174" spans="1:6" x14ac:dyDescent="0.2">
      <c r="A174" s="137" t="s">
        <v>403</v>
      </c>
      <c r="B174" s="138" t="s">
        <v>390</v>
      </c>
      <c r="C174" s="139" t="s">
        <v>643</v>
      </c>
      <c r="D174" s="140">
        <v>67600</v>
      </c>
      <c r="E174" s="141">
        <v>22000</v>
      </c>
      <c r="F174" s="142">
        <f t="shared" si="2"/>
        <v>45600</v>
      </c>
    </row>
    <row r="175" spans="1:6" x14ac:dyDescent="0.2">
      <c r="A175" s="137" t="s">
        <v>644</v>
      </c>
      <c r="B175" s="138" t="s">
        <v>390</v>
      </c>
      <c r="C175" s="139" t="s">
        <v>645</v>
      </c>
      <c r="D175" s="140">
        <v>205600</v>
      </c>
      <c r="E175" s="141">
        <v>102439</v>
      </c>
      <c r="F175" s="142">
        <f t="shared" si="2"/>
        <v>103161</v>
      </c>
    </row>
    <row r="176" spans="1:6" ht="45" x14ac:dyDescent="0.2">
      <c r="A176" s="137" t="s">
        <v>420</v>
      </c>
      <c r="B176" s="138" t="s">
        <v>390</v>
      </c>
      <c r="C176" s="139" t="s">
        <v>646</v>
      </c>
      <c r="D176" s="140">
        <v>33400</v>
      </c>
      <c r="E176" s="141">
        <v>25050</v>
      </c>
      <c r="F176" s="142">
        <f t="shared" si="2"/>
        <v>8350</v>
      </c>
    </row>
    <row r="177" spans="1:6" ht="22.5" x14ac:dyDescent="0.2">
      <c r="A177" s="137" t="s">
        <v>422</v>
      </c>
      <c r="B177" s="138" t="s">
        <v>390</v>
      </c>
      <c r="C177" s="139" t="s">
        <v>647</v>
      </c>
      <c r="D177" s="140">
        <v>33400</v>
      </c>
      <c r="E177" s="141">
        <v>25050</v>
      </c>
      <c r="F177" s="142">
        <f t="shared" si="2"/>
        <v>8350</v>
      </c>
    </row>
    <row r="178" spans="1:6" ht="78.75" x14ac:dyDescent="0.2">
      <c r="A178" s="143" t="s">
        <v>648</v>
      </c>
      <c r="B178" s="138" t="s">
        <v>390</v>
      </c>
      <c r="C178" s="139" t="s">
        <v>649</v>
      </c>
      <c r="D178" s="140">
        <v>33400</v>
      </c>
      <c r="E178" s="141">
        <v>25050</v>
      </c>
      <c r="F178" s="142">
        <f t="shared" si="2"/>
        <v>8350</v>
      </c>
    </row>
    <row r="179" spans="1:6" x14ac:dyDescent="0.2">
      <c r="A179" s="137" t="s">
        <v>403</v>
      </c>
      <c r="B179" s="138" t="s">
        <v>390</v>
      </c>
      <c r="C179" s="139" t="s">
        <v>650</v>
      </c>
      <c r="D179" s="140">
        <v>33400</v>
      </c>
      <c r="E179" s="141">
        <v>25050</v>
      </c>
      <c r="F179" s="142">
        <f t="shared" si="2"/>
        <v>8350</v>
      </c>
    </row>
    <row r="180" spans="1:6" ht="22.5" x14ac:dyDescent="0.2">
      <c r="A180" s="137" t="s">
        <v>529</v>
      </c>
      <c r="B180" s="138" t="s">
        <v>390</v>
      </c>
      <c r="C180" s="139" t="s">
        <v>651</v>
      </c>
      <c r="D180" s="140">
        <v>172200</v>
      </c>
      <c r="E180" s="141">
        <v>77389</v>
      </c>
      <c r="F180" s="142">
        <f t="shared" si="2"/>
        <v>94811</v>
      </c>
    </row>
    <row r="181" spans="1:6" ht="22.5" x14ac:dyDescent="0.2">
      <c r="A181" s="137" t="s">
        <v>531</v>
      </c>
      <c r="B181" s="138" t="s">
        <v>390</v>
      </c>
      <c r="C181" s="139" t="s">
        <v>652</v>
      </c>
      <c r="D181" s="140">
        <v>125200</v>
      </c>
      <c r="E181" s="141">
        <v>77389</v>
      </c>
      <c r="F181" s="142">
        <f t="shared" si="2"/>
        <v>47811</v>
      </c>
    </row>
    <row r="182" spans="1:6" ht="67.5" x14ac:dyDescent="0.2">
      <c r="A182" s="143" t="s">
        <v>653</v>
      </c>
      <c r="B182" s="138" t="s">
        <v>390</v>
      </c>
      <c r="C182" s="139" t="s">
        <v>654</v>
      </c>
      <c r="D182" s="140">
        <v>7600</v>
      </c>
      <c r="E182" s="141">
        <v>7550</v>
      </c>
      <c r="F182" s="142">
        <f t="shared" si="2"/>
        <v>50</v>
      </c>
    </row>
    <row r="183" spans="1:6" x14ac:dyDescent="0.2">
      <c r="A183" s="137" t="s">
        <v>403</v>
      </c>
      <c r="B183" s="138" t="s">
        <v>390</v>
      </c>
      <c r="C183" s="139" t="s">
        <v>655</v>
      </c>
      <c r="D183" s="140">
        <v>7600</v>
      </c>
      <c r="E183" s="141">
        <v>7550</v>
      </c>
      <c r="F183" s="142">
        <f t="shared" si="2"/>
        <v>50</v>
      </c>
    </row>
    <row r="184" spans="1:6" ht="90" x14ac:dyDescent="0.2">
      <c r="A184" s="143" t="s">
        <v>656</v>
      </c>
      <c r="B184" s="138" t="s">
        <v>390</v>
      </c>
      <c r="C184" s="139" t="s">
        <v>657</v>
      </c>
      <c r="D184" s="140">
        <v>117600</v>
      </c>
      <c r="E184" s="141">
        <v>69839</v>
      </c>
      <c r="F184" s="142">
        <f t="shared" si="2"/>
        <v>47761</v>
      </c>
    </row>
    <row r="185" spans="1:6" x14ac:dyDescent="0.2">
      <c r="A185" s="137" t="s">
        <v>403</v>
      </c>
      <c r="B185" s="138" t="s">
        <v>390</v>
      </c>
      <c r="C185" s="139" t="s">
        <v>658</v>
      </c>
      <c r="D185" s="140">
        <v>117600</v>
      </c>
      <c r="E185" s="141">
        <v>69839</v>
      </c>
      <c r="F185" s="142">
        <f t="shared" si="2"/>
        <v>47761</v>
      </c>
    </row>
    <row r="186" spans="1:6" x14ac:dyDescent="0.2">
      <c r="A186" s="137" t="s">
        <v>659</v>
      </c>
      <c r="B186" s="138" t="s">
        <v>390</v>
      </c>
      <c r="C186" s="139" t="s">
        <v>660</v>
      </c>
      <c r="D186" s="140">
        <v>47000</v>
      </c>
      <c r="E186" s="141" t="s">
        <v>39</v>
      </c>
      <c r="F186" s="142">
        <f t="shared" si="2"/>
        <v>47000</v>
      </c>
    </row>
    <row r="187" spans="1:6" ht="56.25" x14ac:dyDescent="0.2">
      <c r="A187" s="137" t="s">
        <v>661</v>
      </c>
      <c r="B187" s="138" t="s">
        <v>390</v>
      </c>
      <c r="C187" s="139" t="s">
        <v>662</v>
      </c>
      <c r="D187" s="140">
        <v>47000</v>
      </c>
      <c r="E187" s="141" t="s">
        <v>39</v>
      </c>
      <c r="F187" s="142">
        <f t="shared" si="2"/>
        <v>47000</v>
      </c>
    </row>
    <row r="188" spans="1:6" x14ac:dyDescent="0.2">
      <c r="A188" s="137" t="s">
        <v>403</v>
      </c>
      <c r="B188" s="138" t="s">
        <v>390</v>
      </c>
      <c r="C188" s="139" t="s">
        <v>663</v>
      </c>
      <c r="D188" s="140">
        <v>47000</v>
      </c>
      <c r="E188" s="141" t="s">
        <v>39</v>
      </c>
      <c r="F188" s="142">
        <f t="shared" si="2"/>
        <v>47000</v>
      </c>
    </row>
    <row r="189" spans="1:6" x14ac:dyDescent="0.2">
      <c r="A189" s="125" t="s">
        <v>664</v>
      </c>
      <c r="B189" s="126" t="s">
        <v>390</v>
      </c>
      <c r="C189" s="127" t="s">
        <v>665</v>
      </c>
      <c r="D189" s="128">
        <v>267916100</v>
      </c>
      <c r="E189" s="129">
        <v>113917254.70999999</v>
      </c>
      <c r="F189" s="130">
        <f t="shared" si="2"/>
        <v>153998845.29000002</v>
      </c>
    </row>
    <row r="190" spans="1:6" x14ac:dyDescent="0.2">
      <c r="A190" s="137" t="s">
        <v>666</v>
      </c>
      <c r="B190" s="138" t="s">
        <v>390</v>
      </c>
      <c r="C190" s="139" t="s">
        <v>667</v>
      </c>
      <c r="D190" s="140">
        <v>5431100</v>
      </c>
      <c r="E190" s="141">
        <v>4500002.17</v>
      </c>
      <c r="F190" s="142">
        <f t="shared" si="2"/>
        <v>931097.83000000007</v>
      </c>
    </row>
    <row r="191" spans="1:6" ht="45" x14ac:dyDescent="0.2">
      <c r="A191" s="137" t="s">
        <v>668</v>
      </c>
      <c r="B191" s="138" t="s">
        <v>390</v>
      </c>
      <c r="C191" s="139" t="s">
        <v>669</v>
      </c>
      <c r="D191" s="140">
        <v>200000</v>
      </c>
      <c r="E191" s="141" t="s">
        <v>39</v>
      </c>
      <c r="F191" s="142">
        <f t="shared" si="2"/>
        <v>200000</v>
      </c>
    </row>
    <row r="192" spans="1:6" x14ac:dyDescent="0.2">
      <c r="A192" s="137" t="s">
        <v>670</v>
      </c>
      <c r="B192" s="138" t="s">
        <v>390</v>
      </c>
      <c r="C192" s="139" t="s">
        <v>671</v>
      </c>
      <c r="D192" s="140">
        <v>200000</v>
      </c>
      <c r="E192" s="141" t="s">
        <v>39</v>
      </c>
      <c r="F192" s="142">
        <f t="shared" si="2"/>
        <v>200000</v>
      </c>
    </row>
    <row r="193" spans="1:6" ht="90" x14ac:dyDescent="0.2">
      <c r="A193" s="143" t="s">
        <v>672</v>
      </c>
      <c r="B193" s="138" t="s">
        <v>390</v>
      </c>
      <c r="C193" s="139" t="s">
        <v>673</v>
      </c>
      <c r="D193" s="140">
        <v>200000</v>
      </c>
      <c r="E193" s="141" t="s">
        <v>39</v>
      </c>
      <c r="F193" s="142">
        <f t="shared" si="2"/>
        <v>200000</v>
      </c>
    </row>
    <row r="194" spans="1:6" x14ac:dyDescent="0.2">
      <c r="A194" s="137" t="s">
        <v>403</v>
      </c>
      <c r="B194" s="138" t="s">
        <v>390</v>
      </c>
      <c r="C194" s="139" t="s">
        <v>674</v>
      </c>
      <c r="D194" s="140">
        <v>200000</v>
      </c>
      <c r="E194" s="141" t="s">
        <v>39</v>
      </c>
      <c r="F194" s="142">
        <f t="shared" si="2"/>
        <v>200000</v>
      </c>
    </row>
    <row r="195" spans="1:6" ht="45" x14ac:dyDescent="0.2">
      <c r="A195" s="137" t="s">
        <v>675</v>
      </c>
      <c r="B195" s="138" t="s">
        <v>390</v>
      </c>
      <c r="C195" s="139" t="s">
        <v>676</v>
      </c>
      <c r="D195" s="140">
        <v>3236900</v>
      </c>
      <c r="E195" s="141">
        <v>2516538.2999999998</v>
      </c>
      <c r="F195" s="142">
        <f t="shared" si="2"/>
        <v>720361.70000000019</v>
      </c>
    </row>
    <row r="196" spans="1:6" ht="22.5" x14ac:dyDescent="0.2">
      <c r="A196" s="137" t="s">
        <v>677</v>
      </c>
      <c r="B196" s="138" t="s">
        <v>390</v>
      </c>
      <c r="C196" s="139" t="s">
        <v>678</v>
      </c>
      <c r="D196" s="140">
        <v>3236900</v>
      </c>
      <c r="E196" s="141">
        <v>2516538.2999999998</v>
      </c>
      <c r="F196" s="142">
        <f t="shared" si="2"/>
        <v>720361.70000000019</v>
      </c>
    </row>
    <row r="197" spans="1:6" ht="101.25" x14ac:dyDescent="0.2">
      <c r="A197" s="143" t="s">
        <v>679</v>
      </c>
      <c r="B197" s="138" t="s">
        <v>390</v>
      </c>
      <c r="C197" s="139" t="s">
        <v>680</v>
      </c>
      <c r="D197" s="140">
        <v>1176000</v>
      </c>
      <c r="E197" s="141">
        <v>956824.34</v>
      </c>
      <c r="F197" s="142">
        <f t="shared" si="2"/>
        <v>219175.66000000003</v>
      </c>
    </row>
    <row r="198" spans="1:6" ht="45" x14ac:dyDescent="0.2">
      <c r="A198" s="137" t="s">
        <v>681</v>
      </c>
      <c r="B198" s="138" t="s">
        <v>390</v>
      </c>
      <c r="C198" s="139" t="s">
        <v>682</v>
      </c>
      <c r="D198" s="140">
        <v>1176000</v>
      </c>
      <c r="E198" s="141">
        <v>956824.34</v>
      </c>
      <c r="F198" s="142">
        <f t="shared" si="2"/>
        <v>219175.66000000003</v>
      </c>
    </row>
    <row r="199" spans="1:6" ht="78.75" x14ac:dyDescent="0.2">
      <c r="A199" s="143" t="s">
        <v>683</v>
      </c>
      <c r="B199" s="138" t="s">
        <v>390</v>
      </c>
      <c r="C199" s="139" t="s">
        <v>684</v>
      </c>
      <c r="D199" s="140">
        <v>237100</v>
      </c>
      <c r="E199" s="141">
        <v>223360</v>
      </c>
      <c r="F199" s="142">
        <f t="shared" si="2"/>
        <v>13740</v>
      </c>
    </row>
    <row r="200" spans="1:6" ht="22.5" x14ac:dyDescent="0.2">
      <c r="A200" s="137" t="s">
        <v>605</v>
      </c>
      <c r="B200" s="138" t="s">
        <v>390</v>
      </c>
      <c r="C200" s="139" t="s">
        <v>685</v>
      </c>
      <c r="D200" s="140">
        <v>237100</v>
      </c>
      <c r="E200" s="141">
        <v>223360</v>
      </c>
      <c r="F200" s="142">
        <f t="shared" si="2"/>
        <v>13740</v>
      </c>
    </row>
    <row r="201" spans="1:6" ht="101.25" x14ac:dyDescent="0.2">
      <c r="A201" s="143" t="s">
        <v>686</v>
      </c>
      <c r="B201" s="138" t="s">
        <v>390</v>
      </c>
      <c r="C201" s="139" t="s">
        <v>687</v>
      </c>
      <c r="D201" s="140">
        <v>1562000</v>
      </c>
      <c r="E201" s="141">
        <v>1226251.1299999999</v>
      </c>
      <c r="F201" s="142">
        <f t="shared" si="2"/>
        <v>335748.87000000011</v>
      </c>
    </row>
    <row r="202" spans="1:6" x14ac:dyDescent="0.2">
      <c r="A202" s="137" t="s">
        <v>403</v>
      </c>
      <c r="B202" s="138" t="s">
        <v>390</v>
      </c>
      <c r="C202" s="139" t="s">
        <v>688</v>
      </c>
      <c r="D202" s="140">
        <v>1562000</v>
      </c>
      <c r="E202" s="141">
        <v>1226251.1299999999</v>
      </c>
      <c r="F202" s="142">
        <f t="shared" si="2"/>
        <v>335748.87000000011</v>
      </c>
    </row>
    <row r="203" spans="1:6" ht="78.75" x14ac:dyDescent="0.2">
      <c r="A203" s="143" t="s">
        <v>689</v>
      </c>
      <c r="B203" s="138" t="s">
        <v>390</v>
      </c>
      <c r="C203" s="139" t="s">
        <v>690</v>
      </c>
      <c r="D203" s="140">
        <v>261800</v>
      </c>
      <c r="E203" s="141">
        <v>110102.83</v>
      </c>
      <c r="F203" s="142">
        <f t="shared" si="2"/>
        <v>151697.16999999998</v>
      </c>
    </row>
    <row r="204" spans="1:6" x14ac:dyDescent="0.2">
      <c r="A204" s="137" t="s">
        <v>403</v>
      </c>
      <c r="B204" s="138" t="s">
        <v>390</v>
      </c>
      <c r="C204" s="139" t="s">
        <v>691</v>
      </c>
      <c r="D204" s="140">
        <v>212700</v>
      </c>
      <c r="E204" s="141">
        <v>80996.820000000007</v>
      </c>
      <c r="F204" s="142">
        <f t="shared" si="2"/>
        <v>131703.18</v>
      </c>
    </row>
    <row r="205" spans="1:6" x14ac:dyDescent="0.2">
      <c r="A205" s="137" t="s">
        <v>436</v>
      </c>
      <c r="B205" s="138" t="s">
        <v>390</v>
      </c>
      <c r="C205" s="139" t="s">
        <v>692</v>
      </c>
      <c r="D205" s="140">
        <v>49100</v>
      </c>
      <c r="E205" s="141">
        <v>29106.01</v>
      </c>
      <c r="F205" s="142">
        <f t="shared" si="2"/>
        <v>19993.990000000002</v>
      </c>
    </row>
    <row r="206" spans="1:6" ht="22.5" x14ac:dyDescent="0.2">
      <c r="A206" s="137" t="s">
        <v>397</v>
      </c>
      <c r="B206" s="138" t="s">
        <v>390</v>
      </c>
      <c r="C206" s="139" t="s">
        <v>693</v>
      </c>
      <c r="D206" s="140">
        <v>24200</v>
      </c>
      <c r="E206" s="141">
        <v>13576.36</v>
      </c>
      <c r="F206" s="142">
        <f t="shared" si="2"/>
        <v>10623.64</v>
      </c>
    </row>
    <row r="207" spans="1:6" ht="22.5" x14ac:dyDescent="0.2">
      <c r="A207" s="137" t="s">
        <v>694</v>
      </c>
      <c r="B207" s="138" t="s">
        <v>390</v>
      </c>
      <c r="C207" s="139" t="s">
        <v>695</v>
      </c>
      <c r="D207" s="140">
        <v>24200</v>
      </c>
      <c r="E207" s="141">
        <v>13576.36</v>
      </c>
      <c r="F207" s="142">
        <f t="shared" ref="F207:F270" si="3">IF(OR(D207="-",IF(E207="-",0,E207)&gt;=IF(D207="-",0,D207)),"-",IF(D207="-",0,D207)-IF(E207="-",0,E207))</f>
        <v>10623.64</v>
      </c>
    </row>
    <row r="208" spans="1:6" ht="78.75" x14ac:dyDescent="0.2">
      <c r="A208" s="143" t="s">
        <v>696</v>
      </c>
      <c r="B208" s="138" t="s">
        <v>390</v>
      </c>
      <c r="C208" s="139" t="s">
        <v>697</v>
      </c>
      <c r="D208" s="140">
        <v>24200</v>
      </c>
      <c r="E208" s="141">
        <v>13576.36</v>
      </c>
      <c r="F208" s="142">
        <f t="shared" si="3"/>
        <v>10623.64</v>
      </c>
    </row>
    <row r="209" spans="1:6" x14ac:dyDescent="0.2">
      <c r="A209" s="137" t="s">
        <v>403</v>
      </c>
      <c r="B209" s="138" t="s">
        <v>390</v>
      </c>
      <c r="C209" s="139" t="s">
        <v>698</v>
      </c>
      <c r="D209" s="140">
        <v>24200</v>
      </c>
      <c r="E209" s="141">
        <v>13576.36</v>
      </c>
      <c r="F209" s="142">
        <f t="shared" si="3"/>
        <v>10623.64</v>
      </c>
    </row>
    <row r="210" spans="1:6" ht="22.5" x14ac:dyDescent="0.2">
      <c r="A210" s="137" t="s">
        <v>462</v>
      </c>
      <c r="B210" s="138" t="s">
        <v>390</v>
      </c>
      <c r="C210" s="139" t="s">
        <v>699</v>
      </c>
      <c r="D210" s="140">
        <v>1970000</v>
      </c>
      <c r="E210" s="141">
        <v>1969887.51</v>
      </c>
      <c r="F210" s="142">
        <f t="shared" si="3"/>
        <v>112.48999999999069</v>
      </c>
    </row>
    <row r="211" spans="1:6" x14ac:dyDescent="0.2">
      <c r="A211" s="137" t="s">
        <v>470</v>
      </c>
      <c r="B211" s="138" t="s">
        <v>390</v>
      </c>
      <c r="C211" s="139" t="s">
        <v>700</v>
      </c>
      <c r="D211" s="140">
        <v>1970000</v>
      </c>
      <c r="E211" s="141">
        <v>1969887.51</v>
      </c>
      <c r="F211" s="142">
        <f t="shared" si="3"/>
        <v>112.48999999999069</v>
      </c>
    </row>
    <row r="212" spans="1:6" ht="101.25" x14ac:dyDescent="0.2">
      <c r="A212" s="143" t="s">
        <v>551</v>
      </c>
      <c r="B212" s="138" t="s">
        <v>390</v>
      </c>
      <c r="C212" s="139" t="s">
        <v>701</v>
      </c>
      <c r="D212" s="140">
        <v>1970000</v>
      </c>
      <c r="E212" s="141">
        <v>1969887.51</v>
      </c>
      <c r="F212" s="142">
        <f t="shared" si="3"/>
        <v>112.48999999999069</v>
      </c>
    </row>
    <row r="213" spans="1:6" x14ac:dyDescent="0.2">
      <c r="A213" s="137" t="s">
        <v>403</v>
      </c>
      <c r="B213" s="138" t="s">
        <v>390</v>
      </c>
      <c r="C213" s="139" t="s">
        <v>702</v>
      </c>
      <c r="D213" s="140">
        <v>1759200</v>
      </c>
      <c r="E213" s="141">
        <v>1759158.6</v>
      </c>
      <c r="F213" s="142">
        <f t="shared" si="3"/>
        <v>41.399999999906868</v>
      </c>
    </row>
    <row r="214" spans="1:6" x14ac:dyDescent="0.2">
      <c r="A214" s="137" t="s">
        <v>436</v>
      </c>
      <c r="B214" s="138" t="s">
        <v>390</v>
      </c>
      <c r="C214" s="139" t="s">
        <v>703</v>
      </c>
      <c r="D214" s="140">
        <v>210800</v>
      </c>
      <c r="E214" s="141">
        <v>210728.91</v>
      </c>
      <c r="F214" s="142">
        <f t="shared" si="3"/>
        <v>71.089999999996508</v>
      </c>
    </row>
    <row r="215" spans="1:6" x14ac:dyDescent="0.2">
      <c r="A215" s="137" t="s">
        <v>704</v>
      </c>
      <c r="B215" s="138" t="s">
        <v>390</v>
      </c>
      <c r="C215" s="139" t="s">
        <v>705</v>
      </c>
      <c r="D215" s="140">
        <v>81191500</v>
      </c>
      <c r="E215" s="141">
        <v>27016392.75</v>
      </c>
      <c r="F215" s="142">
        <f t="shared" si="3"/>
        <v>54175107.25</v>
      </c>
    </row>
    <row r="216" spans="1:6" ht="45" x14ac:dyDescent="0.2">
      <c r="A216" s="137" t="s">
        <v>675</v>
      </c>
      <c r="B216" s="138" t="s">
        <v>390</v>
      </c>
      <c r="C216" s="139" t="s">
        <v>706</v>
      </c>
      <c r="D216" s="140">
        <v>81167200</v>
      </c>
      <c r="E216" s="141">
        <v>26992140.75</v>
      </c>
      <c r="F216" s="142">
        <f t="shared" si="3"/>
        <v>54175059.25</v>
      </c>
    </row>
    <row r="217" spans="1:6" ht="33.75" x14ac:dyDescent="0.2">
      <c r="A217" s="137" t="s">
        <v>707</v>
      </c>
      <c r="B217" s="138" t="s">
        <v>390</v>
      </c>
      <c r="C217" s="139" t="s">
        <v>708</v>
      </c>
      <c r="D217" s="140">
        <v>81167200</v>
      </c>
      <c r="E217" s="141">
        <v>26992140.75</v>
      </c>
      <c r="F217" s="142">
        <f t="shared" si="3"/>
        <v>54175059.25</v>
      </c>
    </row>
    <row r="218" spans="1:6" ht="101.25" x14ac:dyDescent="0.2">
      <c r="A218" s="143" t="s">
        <v>709</v>
      </c>
      <c r="B218" s="138" t="s">
        <v>390</v>
      </c>
      <c r="C218" s="139" t="s">
        <v>710</v>
      </c>
      <c r="D218" s="140">
        <v>438600</v>
      </c>
      <c r="E218" s="141">
        <v>277155</v>
      </c>
      <c r="F218" s="142">
        <f t="shared" si="3"/>
        <v>161445</v>
      </c>
    </row>
    <row r="219" spans="1:6" x14ac:dyDescent="0.2">
      <c r="A219" s="137" t="s">
        <v>403</v>
      </c>
      <c r="B219" s="138" t="s">
        <v>390</v>
      </c>
      <c r="C219" s="139" t="s">
        <v>711</v>
      </c>
      <c r="D219" s="140">
        <v>438600</v>
      </c>
      <c r="E219" s="141">
        <v>277155</v>
      </c>
      <c r="F219" s="142">
        <f t="shared" si="3"/>
        <v>161445</v>
      </c>
    </row>
    <row r="220" spans="1:6" ht="90" x14ac:dyDescent="0.2">
      <c r="A220" s="143" t="s">
        <v>712</v>
      </c>
      <c r="B220" s="138" t="s">
        <v>390</v>
      </c>
      <c r="C220" s="139" t="s">
        <v>713</v>
      </c>
      <c r="D220" s="140">
        <v>405100</v>
      </c>
      <c r="E220" s="141">
        <v>326652</v>
      </c>
      <c r="F220" s="142">
        <f t="shared" si="3"/>
        <v>78448</v>
      </c>
    </row>
    <row r="221" spans="1:6" x14ac:dyDescent="0.2">
      <c r="A221" s="137" t="s">
        <v>403</v>
      </c>
      <c r="B221" s="138" t="s">
        <v>390</v>
      </c>
      <c r="C221" s="139" t="s">
        <v>714</v>
      </c>
      <c r="D221" s="140">
        <v>405100</v>
      </c>
      <c r="E221" s="141">
        <v>326652</v>
      </c>
      <c r="F221" s="142">
        <f t="shared" si="3"/>
        <v>78448</v>
      </c>
    </row>
    <row r="222" spans="1:6" ht="90" x14ac:dyDescent="0.2">
      <c r="A222" s="143" t="s">
        <v>715</v>
      </c>
      <c r="B222" s="138" t="s">
        <v>390</v>
      </c>
      <c r="C222" s="139" t="s">
        <v>716</v>
      </c>
      <c r="D222" s="140">
        <v>315100</v>
      </c>
      <c r="E222" s="141">
        <v>301458.40000000002</v>
      </c>
      <c r="F222" s="142">
        <f t="shared" si="3"/>
        <v>13641.599999999977</v>
      </c>
    </row>
    <row r="223" spans="1:6" x14ac:dyDescent="0.2">
      <c r="A223" s="137" t="s">
        <v>403</v>
      </c>
      <c r="B223" s="138" t="s">
        <v>390</v>
      </c>
      <c r="C223" s="139" t="s">
        <v>717</v>
      </c>
      <c r="D223" s="140">
        <v>315100</v>
      </c>
      <c r="E223" s="141">
        <v>301458.40000000002</v>
      </c>
      <c r="F223" s="142">
        <f t="shared" si="3"/>
        <v>13641.599999999977</v>
      </c>
    </row>
    <row r="224" spans="1:6" ht="135" x14ac:dyDescent="0.2">
      <c r="A224" s="143" t="s">
        <v>718</v>
      </c>
      <c r="B224" s="138" t="s">
        <v>390</v>
      </c>
      <c r="C224" s="139" t="s">
        <v>719</v>
      </c>
      <c r="D224" s="140">
        <v>470000</v>
      </c>
      <c r="E224" s="141">
        <v>470000</v>
      </c>
      <c r="F224" s="142" t="str">
        <f t="shared" si="3"/>
        <v>-</v>
      </c>
    </row>
    <row r="225" spans="1:6" x14ac:dyDescent="0.2">
      <c r="A225" s="137" t="s">
        <v>403</v>
      </c>
      <c r="B225" s="138" t="s">
        <v>390</v>
      </c>
      <c r="C225" s="139" t="s">
        <v>720</v>
      </c>
      <c r="D225" s="140">
        <v>470000</v>
      </c>
      <c r="E225" s="141">
        <v>470000</v>
      </c>
      <c r="F225" s="142" t="str">
        <f t="shared" si="3"/>
        <v>-</v>
      </c>
    </row>
    <row r="226" spans="1:6" ht="157.5" x14ac:dyDescent="0.2">
      <c r="A226" s="143" t="s">
        <v>721</v>
      </c>
      <c r="B226" s="138" t="s">
        <v>390</v>
      </c>
      <c r="C226" s="139" t="s">
        <v>722</v>
      </c>
      <c r="D226" s="140">
        <v>9174100</v>
      </c>
      <c r="E226" s="141">
        <v>641992.4</v>
      </c>
      <c r="F226" s="142">
        <f t="shared" si="3"/>
        <v>8532107.5999999996</v>
      </c>
    </row>
    <row r="227" spans="1:6" x14ac:dyDescent="0.2">
      <c r="A227" s="137" t="s">
        <v>403</v>
      </c>
      <c r="B227" s="138" t="s">
        <v>390</v>
      </c>
      <c r="C227" s="139" t="s">
        <v>723</v>
      </c>
      <c r="D227" s="140">
        <v>9174100</v>
      </c>
      <c r="E227" s="141">
        <v>641992.4</v>
      </c>
      <c r="F227" s="142">
        <f t="shared" si="3"/>
        <v>8532107.5999999996</v>
      </c>
    </row>
    <row r="228" spans="1:6" ht="101.25" x14ac:dyDescent="0.2">
      <c r="A228" s="143" t="s">
        <v>724</v>
      </c>
      <c r="B228" s="138" t="s">
        <v>390</v>
      </c>
      <c r="C228" s="139" t="s">
        <v>725</v>
      </c>
      <c r="D228" s="140">
        <v>70364300</v>
      </c>
      <c r="E228" s="141">
        <v>24974882.949999999</v>
      </c>
      <c r="F228" s="142">
        <f t="shared" si="3"/>
        <v>45389417.049999997</v>
      </c>
    </row>
    <row r="229" spans="1:6" ht="45" x14ac:dyDescent="0.2">
      <c r="A229" s="137" t="s">
        <v>681</v>
      </c>
      <c r="B229" s="138" t="s">
        <v>390</v>
      </c>
      <c r="C229" s="139" t="s">
        <v>726</v>
      </c>
      <c r="D229" s="140">
        <v>70364300</v>
      </c>
      <c r="E229" s="141">
        <v>24974882.949999999</v>
      </c>
      <c r="F229" s="142">
        <f t="shared" si="3"/>
        <v>45389417.049999997</v>
      </c>
    </row>
    <row r="230" spans="1:6" ht="22.5" x14ac:dyDescent="0.2">
      <c r="A230" s="137" t="s">
        <v>529</v>
      </c>
      <c r="B230" s="138" t="s">
        <v>390</v>
      </c>
      <c r="C230" s="139" t="s">
        <v>727</v>
      </c>
      <c r="D230" s="140">
        <v>24300</v>
      </c>
      <c r="E230" s="141">
        <v>24252</v>
      </c>
      <c r="F230" s="142">
        <f t="shared" si="3"/>
        <v>48</v>
      </c>
    </row>
    <row r="231" spans="1:6" ht="22.5" x14ac:dyDescent="0.2">
      <c r="A231" s="137" t="s">
        <v>531</v>
      </c>
      <c r="B231" s="138" t="s">
        <v>390</v>
      </c>
      <c r="C231" s="139" t="s">
        <v>728</v>
      </c>
      <c r="D231" s="140">
        <v>24300</v>
      </c>
      <c r="E231" s="141">
        <v>24252</v>
      </c>
      <c r="F231" s="142">
        <f t="shared" si="3"/>
        <v>48</v>
      </c>
    </row>
    <row r="232" spans="1:6" ht="78.75" x14ac:dyDescent="0.2">
      <c r="A232" s="143" t="s">
        <v>729</v>
      </c>
      <c r="B232" s="138" t="s">
        <v>390</v>
      </c>
      <c r="C232" s="139" t="s">
        <v>730</v>
      </c>
      <c r="D232" s="140">
        <v>24300</v>
      </c>
      <c r="E232" s="141">
        <v>24252</v>
      </c>
      <c r="F232" s="142">
        <f t="shared" si="3"/>
        <v>48</v>
      </c>
    </row>
    <row r="233" spans="1:6" x14ac:dyDescent="0.2">
      <c r="A233" s="137" t="s">
        <v>403</v>
      </c>
      <c r="B233" s="138" t="s">
        <v>390</v>
      </c>
      <c r="C233" s="139" t="s">
        <v>731</v>
      </c>
      <c r="D233" s="140">
        <v>24300</v>
      </c>
      <c r="E233" s="141">
        <v>24252</v>
      </c>
      <c r="F233" s="142">
        <f t="shared" si="3"/>
        <v>48</v>
      </c>
    </row>
    <row r="234" spans="1:6" x14ac:dyDescent="0.2">
      <c r="A234" s="137" t="s">
        <v>732</v>
      </c>
      <c r="B234" s="138" t="s">
        <v>390</v>
      </c>
      <c r="C234" s="139" t="s">
        <v>733</v>
      </c>
      <c r="D234" s="140">
        <v>181293500</v>
      </c>
      <c r="E234" s="141">
        <v>82400859.790000007</v>
      </c>
      <c r="F234" s="142">
        <f t="shared" si="3"/>
        <v>98892640.209999993</v>
      </c>
    </row>
    <row r="235" spans="1:6" ht="22.5" x14ac:dyDescent="0.2">
      <c r="A235" s="137" t="s">
        <v>397</v>
      </c>
      <c r="B235" s="138" t="s">
        <v>390</v>
      </c>
      <c r="C235" s="139" t="s">
        <v>734</v>
      </c>
      <c r="D235" s="140">
        <v>8624500</v>
      </c>
      <c r="E235" s="141">
        <v>6989074.6399999997</v>
      </c>
      <c r="F235" s="142">
        <f t="shared" si="3"/>
        <v>1635425.3600000003</v>
      </c>
    </row>
    <row r="236" spans="1:6" ht="33.75" x14ac:dyDescent="0.2">
      <c r="A236" s="137" t="s">
        <v>735</v>
      </c>
      <c r="B236" s="138" t="s">
        <v>390</v>
      </c>
      <c r="C236" s="139" t="s">
        <v>736</v>
      </c>
      <c r="D236" s="140">
        <v>8624500</v>
      </c>
      <c r="E236" s="141">
        <v>6989074.6399999997</v>
      </c>
      <c r="F236" s="142">
        <f t="shared" si="3"/>
        <v>1635425.3600000003</v>
      </c>
    </row>
    <row r="237" spans="1:6" ht="67.5" x14ac:dyDescent="0.2">
      <c r="A237" s="143" t="s">
        <v>737</v>
      </c>
      <c r="B237" s="138" t="s">
        <v>390</v>
      </c>
      <c r="C237" s="139" t="s">
        <v>738</v>
      </c>
      <c r="D237" s="140">
        <v>8624500</v>
      </c>
      <c r="E237" s="141">
        <v>6989074.6399999997</v>
      </c>
      <c r="F237" s="142">
        <f t="shared" si="3"/>
        <v>1635425.3600000003</v>
      </c>
    </row>
    <row r="238" spans="1:6" x14ac:dyDescent="0.2">
      <c r="A238" s="137" t="s">
        <v>403</v>
      </c>
      <c r="B238" s="138" t="s">
        <v>390</v>
      </c>
      <c r="C238" s="139" t="s">
        <v>739</v>
      </c>
      <c r="D238" s="140">
        <v>8624500</v>
      </c>
      <c r="E238" s="141">
        <v>6989074.6399999997</v>
      </c>
      <c r="F238" s="142">
        <f t="shared" si="3"/>
        <v>1635425.3600000003</v>
      </c>
    </row>
    <row r="239" spans="1:6" ht="33.75" x14ac:dyDescent="0.2">
      <c r="A239" s="137" t="s">
        <v>740</v>
      </c>
      <c r="B239" s="138" t="s">
        <v>390</v>
      </c>
      <c r="C239" s="139" t="s">
        <v>741</v>
      </c>
      <c r="D239" s="140">
        <v>39758100</v>
      </c>
      <c r="E239" s="141">
        <v>33024135.989999998</v>
      </c>
      <c r="F239" s="142">
        <f t="shared" si="3"/>
        <v>6733964.0100000016</v>
      </c>
    </row>
    <row r="240" spans="1:6" ht="33.75" x14ac:dyDescent="0.2">
      <c r="A240" s="137" t="s">
        <v>742</v>
      </c>
      <c r="B240" s="138" t="s">
        <v>390</v>
      </c>
      <c r="C240" s="139" t="s">
        <v>743</v>
      </c>
      <c r="D240" s="140">
        <v>10695100</v>
      </c>
      <c r="E240" s="141">
        <v>8857475.4399999995</v>
      </c>
      <c r="F240" s="142">
        <f t="shared" si="3"/>
        <v>1837624.5600000005</v>
      </c>
    </row>
    <row r="241" spans="1:6" ht="78.75" x14ac:dyDescent="0.2">
      <c r="A241" s="143" t="s">
        <v>744</v>
      </c>
      <c r="B241" s="138" t="s">
        <v>390</v>
      </c>
      <c r="C241" s="139" t="s">
        <v>745</v>
      </c>
      <c r="D241" s="140">
        <v>8107000</v>
      </c>
      <c r="E241" s="141">
        <v>6826233.4299999997</v>
      </c>
      <c r="F241" s="142">
        <f t="shared" si="3"/>
        <v>1280766.5700000003</v>
      </c>
    </row>
    <row r="242" spans="1:6" x14ac:dyDescent="0.2">
      <c r="A242" s="137" t="s">
        <v>436</v>
      </c>
      <c r="B242" s="138" t="s">
        <v>390</v>
      </c>
      <c r="C242" s="139" t="s">
        <v>746</v>
      </c>
      <c r="D242" s="140">
        <v>8107000</v>
      </c>
      <c r="E242" s="141">
        <v>6826233.4299999997</v>
      </c>
      <c r="F242" s="142">
        <f t="shared" si="3"/>
        <v>1280766.5700000003</v>
      </c>
    </row>
    <row r="243" spans="1:6" ht="90" x14ac:dyDescent="0.2">
      <c r="A243" s="143" t="s">
        <v>747</v>
      </c>
      <c r="B243" s="138" t="s">
        <v>390</v>
      </c>
      <c r="C243" s="139" t="s">
        <v>748</v>
      </c>
      <c r="D243" s="140">
        <v>2178000</v>
      </c>
      <c r="E243" s="141">
        <v>1691261.39</v>
      </c>
      <c r="F243" s="142">
        <f t="shared" si="3"/>
        <v>486738.6100000001</v>
      </c>
    </row>
    <row r="244" spans="1:6" x14ac:dyDescent="0.2">
      <c r="A244" s="137" t="s">
        <v>403</v>
      </c>
      <c r="B244" s="138" t="s">
        <v>390</v>
      </c>
      <c r="C244" s="139" t="s">
        <v>749</v>
      </c>
      <c r="D244" s="140">
        <v>2178000</v>
      </c>
      <c r="E244" s="141">
        <v>1691261.39</v>
      </c>
      <c r="F244" s="142">
        <f t="shared" si="3"/>
        <v>486738.6100000001</v>
      </c>
    </row>
    <row r="245" spans="1:6" ht="78.75" x14ac:dyDescent="0.2">
      <c r="A245" s="143" t="s">
        <v>750</v>
      </c>
      <c r="B245" s="138" t="s">
        <v>390</v>
      </c>
      <c r="C245" s="139" t="s">
        <v>751</v>
      </c>
      <c r="D245" s="140">
        <v>96700</v>
      </c>
      <c r="E245" s="141">
        <v>96613.42</v>
      </c>
      <c r="F245" s="142">
        <f t="shared" si="3"/>
        <v>86.580000000001746</v>
      </c>
    </row>
    <row r="246" spans="1:6" x14ac:dyDescent="0.2">
      <c r="A246" s="137" t="s">
        <v>403</v>
      </c>
      <c r="B246" s="138" t="s">
        <v>390</v>
      </c>
      <c r="C246" s="139" t="s">
        <v>752</v>
      </c>
      <c r="D246" s="140">
        <v>96700</v>
      </c>
      <c r="E246" s="141">
        <v>96613.42</v>
      </c>
      <c r="F246" s="142">
        <f t="shared" si="3"/>
        <v>86.580000000001746</v>
      </c>
    </row>
    <row r="247" spans="1:6" ht="78.75" x14ac:dyDescent="0.2">
      <c r="A247" s="143" t="s">
        <v>753</v>
      </c>
      <c r="B247" s="138" t="s">
        <v>390</v>
      </c>
      <c r="C247" s="139" t="s">
        <v>754</v>
      </c>
      <c r="D247" s="140">
        <v>243400</v>
      </c>
      <c r="E247" s="141">
        <v>243367.2</v>
      </c>
      <c r="F247" s="142">
        <f t="shared" si="3"/>
        <v>32.799999999988358</v>
      </c>
    </row>
    <row r="248" spans="1:6" ht="22.5" x14ac:dyDescent="0.2">
      <c r="A248" s="137" t="s">
        <v>605</v>
      </c>
      <c r="B248" s="138" t="s">
        <v>390</v>
      </c>
      <c r="C248" s="139" t="s">
        <v>755</v>
      </c>
      <c r="D248" s="140">
        <v>243400</v>
      </c>
      <c r="E248" s="141">
        <v>243367.2</v>
      </c>
      <c r="F248" s="142">
        <f t="shared" si="3"/>
        <v>32.799999999988358</v>
      </c>
    </row>
    <row r="249" spans="1:6" ht="123.75" x14ac:dyDescent="0.2">
      <c r="A249" s="143" t="s">
        <v>756</v>
      </c>
      <c r="B249" s="138" t="s">
        <v>390</v>
      </c>
      <c r="C249" s="139" t="s">
        <v>757</v>
      </c>
      <c r="D249" s="140">
        <v>70000</v>
      </c>
      <c r="E249" s="141" t="s">
        <v>39</v>
      </c>
      <c r="F249" s="142">
        <f t="shared" si="3"/>
        <v>70000</v>
      </c>
    </row>
    <row r="250" spans="1:6" ht="22.5" x14ac:dyDescent="0.2">
      <c r="A250" s="137" t="s">
        <v>605</v>
      </c>
      <c r="B250" s="138" t="s">
        <v>390</v>
      </c>
      <c r="C250" s="139" t="s">
        <v>758</v>
      </c>
      <c r="D250" s="140">
        <v>70000</v>
      </c>
      <c r="E250" s="141" t="s">
        <v>39</v>
      </c>
      <c r="F250" s="142">
        <f t="shared" si="3"/>
        <v>70000</v>
      </c>
    </row>
    <row r="251" spans="1:6" ht="22.5" x14ac:dyDescent="0.2">
      <c r="A251" s="137" t="s">
        <v>759</v>
      </c>
      <c r="B251" s="138" t="s">
        <v>390</v>
      </c>
      <c r="C251" s="139" t="s">
        <v>760</v>
      </c>
      <c r="D251" s="140">
        <v>29063000</v>
      </c>
      <c r="E251" s="141">
        <v>24166660.550000001</v>
      </c>
      <c r="F251" s="142">
        <f t="shared" si="3"/>
        <v>4896339.4499999993</v>
      </c>
    </row>
    <row r="252" spans="1:6" ht="78.75" x14ac:dyDescent="0.2">
      <c r="A252" s="143" t="s">
        <v>761</v>
      </c>
      <c r="B252" s="138" t="s">
        <v>390</v>
      </c>
      <c r="C252" s="139" t="s">
        <v>762</v>
      </c>
      <c r="D252" s="140">
        <v>23878700</v>
      </c>
      <c r="E252" s="141">
        <v>20383712.940000001</v>
      </c>
      <c r="F252" s="142">
        <f t="shared" si="3"/>
        <v>3494987.0599999987</v>
      </c>
    </row>
    <row r="253" spans="1:6" ht="45" x14ac:dyDescent="0.2">
      <c r="A253" s="137" t="s">
        <v>763</v>
      </c>
      <c r="B253" s="138" t="s">
        <v>390</v>
      </c>
      <c r="C253" s="139" t="s">
        <v>764</v>
      </c>
      <c r="D253" s="140">
        <v>23570400</v>
      </c>
      <c r="E253" s="141">
        <v>20075735.079999998</v>
      </c>
      <c r="F253" s="142">
        <f t="shared" si="3"/>
        <v>3494664.9200000018</v>
      </c>
    </row>
    <row r="254" spans="1:6" x14ac:dyDescent="0.2">
      <c r="A254" s="137" t="s">
        <v>765</v>
      </c>
      <c r="B254" s="138" t="s">
        <v>390</v>
      </c>
      <c r="C254" s="139" t="s">
        <v>766</v>
      </c>
      <c r="D254" s="140">
        <v>308300</v>
      </c>
      <c r="E254" s="141">
        <v>307977.86</v>
      </c>
      <c r="F254" s="142">
        <f t="shared" si="3"/>
        <v>322.14000000001397</v>
      </c>
    </row>
    <row r="255" spans="1:6" ht="90" x14ac:dyDescent="0.2">
      <c r="A255" s="143" t="s">
        <v>767</v>
      </c>
      <c r="B255" s="138" t="s">
        <v>390</v>
      </c>
      <c r="C255" s="139" t="s">
        <v>768</v>
      </c>
      <c r="D255" s="140">
        <v>78000</v>
      </c>
      <c r="E255" s="141">
        <v>78000</v>
      </c>
      <c r="F255" s="142" t="str">
        <f t="shared" si="3"/>
        <v>-</v>
      </c>
    </row>
    <row r="256" spans="1:6" x14ac:dyDescent="0.2">
      <c r="A256" s="137" t="s">
        <v>403</v>
      </c>
      <c r="B256" s="138" t="s">
        <v>390</v>
      </c>
      <c r="C256" s="139" t="s">
        <v>769</v>
      </c>
      <c r="D256" s="140">
        <v>78000</v>
      </c>
      <c r="E256" s="141">
        <v>78000</v>
      </c>
      <c r="F256" s="142" t="str">
        <f t="shared" si="3"/>
        <v>-</v>
      </c>
    </row>
    <row r="257" spans="1:6" ht="78.75" x14ac:dyDescent="0.2">
      <c r="A257" s="143" t="s">
        <v>770</v>
      </c>
      <c r="B257" s="138" t="s">
        <v>390</v>
      </c>
      <c r="C257" s="139" t="s">
        <v>771</v>
      </c>
      <c r="D257" s="140">
        <v>4875000</v>
      </c>
      <c r="E257" s="141">
        <v>3704947.61</v>
      </c>
      <c r="F257" s="142">
        <f t="shared" si="3"/>
        <v>1170052.3900000001</v>
      </c>
    </row>
    <row r="258" spans="1:6" ht="22.5" x14ac:dyDescent="0.2">
      <c r="A258" s="137" t="s">
        <v>605</v>
      </c>
      <c r="B258" s="138" t="s">
        <v>390</v>
      </c>
      <c r="C258" s="139" t="s">
        <v>772</v>
      </c>
      <c r="D258" s="140">
        <v>167000</v>
      </c>
      <c r="E258" s="141">
        <v>167000</v>
      </c>
      <c r="F258" s="142" t="str">
        <f t="shared" si="3"/>
        <v>-</v>
      </c>
    </row>
    <row r="259" spans="1:6" x14ac:dyDescent="0.2">
      <c r="A259" s="137" t="s">
        <v>403</v>
      </c>
      <c r="B259" s="138" t="s">
        <v>390</v>
      </c>
      <c r="C259" s="139" t="s">
        <v>773</v>
      </c>
      <c r="D259" s="140">
        <v>4708000</v>
      </c>
      <c r="E259" s="141">
        <v>3537947.61</v>
      </c>
      <c r="F259" s="142">
        <f t="shared" si="3"/>
        <v>1170052.3900000001</v>
      </c>
    </row>
    <row r="260" spans="1:6" ht="67.5" x14ac:dyDescent="0.2">
      <c r="A260" s="143" t="s">
        <v>774</v>
      </c>
      <c r="B260" s="138" t="s">
        <v>390</v>
      </c>
      <c r="C260" s="139" t="s">
        <v>775</v>
      </c>
      <c r="D260" s="140">
        <v>231300</v>
      </c>
      <c r="E260" s="141" t="s">
        <v>39</v>
      </c>
      <c r="F260" s="142">
        <f t="shared" si="3"/>
        <v>231300</v>
      </c>
    </row>
    <row r="261" spans="1:6" x14ac:dyDescent="0.2">
      <c r="A261" s="137" t="s">
        <v>403</v>
      </c>
      <c r="B261" s="138" t="s">
        <v>390</v>
      </c>
      <c r="C261" s="139" t="s">
        <v>776</v>
      </c>
      <c r="D261" s="140">
        <v>231300</v>
      </c>
      <c r="E261" s="141" t="s">
        <v>39</v>
      </c>
      <c r="F261" s="142">
        <f t="shared" si="3"/>
        <v>231300</v>
      </c>
    </row>
    <row r="262" spans="1:6" ht="22.5" x14ac:dyDescent="0.2">
      <c r="A262" s="137" t="s">
        <v>529</v>
      </c>
      <c r="B262" s="138" t="s">
        <v>390</v>
      </c>
      <c r="C262" s="139" t="s">
        <v>777</v>
      </c>
      <c r="D262" s="140">
        <v>7000</v>
      </c>
      <c r="E262" s="141">
        <v>7000</v>
      </c>
      <c r="F262" s="142" t="str">
        <f t="shared" si="3"/>
        <v>-</v>
      </c>
    </row>
    <row r="263" spans="1:6" ht="22.5" x14ac:dyDescent="0.2">
      <c r="A263" s="137" t="s">
        <v>531</v>
      </c>
      <c r="B263" s="138" t="s">
        <v>390</v>
      </c>
      <c r="C263" s="139" t="s">
        <v>778</v>
      </c>
      <c r="D263" s="140">
        <v>7000</v>
      </c>
      <c r="E263" s="141">
        <v>7000</v>
      </c>
      <c r="F263" s="142" t="str">
        <f t="shared" si="3"/>
        <v>-</v>
      </c>
    </row>
    <row r="264" spans="1:6" ht="78.75" x14ac:dyDescent="0.2">
      <c r="A264" s="143" t="s">
        <v>779</v>
      </c>
      <c r="B264" s="138" t="s">
        <v>390</v>
      </c>
      <c r="C264" s="139" t="s">
        <v>780</v>
      </c>
      <c r="D264" s="140">
        <v>7000</v>
      </c>
      <c r="E264" s="141">
        <v>7000</v>
      </c>
      <c r="F264" s="142" t="str">
        <f t="shared" si="3"/>
        <v>-</v>
      </c>
    </row>
    <row r="265" spans="1:6" x14ac:dyDescent="0.2">
      <c r="A265" s="137" t="s">
        <v>403</v>
      </c>
      <c r="B265" s="138" t="s">
        <v>390</v>
      </c>
      <c r="C265" s="139" t="s">
        <v>781</v>
      </c>
      <c r="D265" s="140">
        <v>7000</v>
      </c>
      <c r="E265" s="141">
        <v>7000</v>
      </c>
      <c r="F265" s="142" t="str">
        <f t="shared" si="3"/>
        <v>-</v>
      </c>
    </row>
    <row r="266" spans="1:6" ht="45" x14ac:dyDescent="0.2">
      <c r="A266" s="137" t="s">
        <v>782</v>
      </c>
      <c r="B266" s="138" t="s">
        <v>390</v>
      </c>
      <c r="C266" s="139" t="s">
        <v>783</v>
      </c>
      <c r="D266" s="140">
        <v>132866000</v>
      </c>
      <c r="E266" s="141">
        <v>42342909.859999999</v>
      </c>
      <c r="F266" s="142">
        <f t="shared" si="3"/>
        <v>90523090.140000001</v>
      </c>
    </row>
    <row r="267" spans="1:6" ht="33.75" x14ac:dyDescent="0.2">
      <c r="A267" s="137" t="s">
        <v>784</v>
      </c>
      <c r="B267" s="138" t="s">
        <v>390</v>
      </c>
      <c r="C267" s="139" t="s">
        <v>785</v>
      </c>
      <c r="D267" s="140">
        <v>132866000</v>
      </c>
      <c r="E267" s="141">
        <v>42342909.859999999</v>
      </c>
      <c r="F267" s="142">
        <f t="shared" si="3"/>
        <v>90523090.140000001</v>
      </c>
    </row>
    <row r="268" spans="1:6" ht="78.75" x14ac:dyDescent="0.2">
      <c r="A268" s="143" t="s">
        <v>786</v>
      </c>
      <c r="B268" s="138" t="s">
        <v>390</v>
      </c>
      <c r="C268" s="139" t="s">
        <v>787</v>
      </c>
      <c r="D268" s="140">
        <v>400000</v>
      </c>
      <c r="E268" s="141">
        <v>183336</v>
      </c>
      <c r="F268" s="142">
        <f t="shared" si="3"/>
        <v>216664</v>
      </c>
    </row>
    <row r="269" spans="1:6" x14ac:dyDescent="0.2">
      <c r="A269" s="137" t="s">
        <v>403</v>
      </c>
      <c r="B269" s="138" t="s">
        <v>390</v>
      </c>
      <c r="C269" s="139" t="s">
        <v>788</v>
      </c>
      <c r="D269" s="140">
        <v>400000</v>
      </c>
      <c r="E269" s="141">
        <v>183336</v>
      </c>
      <c r="F269" s="142">
        <f t="shared" si="3"/>
        <v>216664</v>
      </c>
    </row>
    <row r="270" spans="1:6" ht="90" x14ac:dyDescent="0.2">
      <c r="A270" s="143" t="s">
        <v>789</v>
      </c>
      <c r="B270" s="138" t="s">
        <v>390</v>
      </c>
      <c r="C270" s="139" t="s">
        <v>790</v>
      </c>
      <c r="D270" s="140">
        <v>1155600</v>
      </c>
      <c r="E270" s="141">
        <v>988841</v>
      </c>
      <c r="F270" s="142">
        <f t="shared" si="3"/>
        <v>166759</v>
      </c>
    </row>
    <row r="271" spans="1:6" x14ac:dyDescent="0.2">
      <c r="A271" s="137" t="s">
        <v>403</v>
      </c>
      <c r="B271" s="138" t="s">
        <v>390</v>
      </c>
      <c r="C271" s="139" t="s">
        <v>791</v>
      </c>
      <c r="D271" s="140">
        <v>1155600</v>
      </c>
      <c r="E271" s="141">
        <v>988841</v>
      </c>
      <c r="F271" s="142">
        <f t="shared" ref="F271:F334" si="4">IF(OR(D271="-",IF(E271="-",0,E271)&gt;=IF(D271="-",0,D271)),"-",IF(D271="-",0,D271)-IF(E271="-",0,E271))</f>
        <v>166759</v>
      </c>
    </row>
    <row r="272" spans="1:6" ht="101.25" x14ac:dyDescent="0.2">
      <c r="A272" s="143" t="s">
        <v>792</v>
      </c>
      <c r="B272" s="138" t="s">
        <v>390</v>
      </c>
      <c r="C272" s="139" t="s">
        <v>793</v>
      </c>
      <c r="D272" s="140">
        <v>198200</v>
      </c>
      <c r="E272" s="141">
        <v>91390</v>
      </c>
      <c r="F272" s="142">
        <f t="shared" si="4"/>
        <v>106810</v>
      </c>
    </row>
    <row r="273" spans="1:6" x14ac:dyDescent="0.2">
      <c r="A273" s="137" t="s">
        <v>403</v>
      </c>
      <c r="B273" s="138" t="s">
        <v>390</v>
      </c>
      <c r="C273" s="139" t="s">
        <v>794</v>
      </c>
      <c r="D273" s="140">
        <v>198200</v>
      </c>
      <c r="E273" s="141">
        <v>91390</v>
      </c>
      <c r="F273" s="142">
        <f t="shared" si="4"/>
        <v>106810</v>
      </c>
    </row>
    <row r="274" spans="1:6" ht="112.5" x14ac:dyDescent="0.2">
      <c r="A274" s="143" t="s">
        <v>795</v>
      </c>
      <c r="B274" s="138" t="s">
        <v>390</v>
      </c>
      <c r="C274" s="139" t="s">
        <v>796</v>
      </c>
      <c r="D274" s="140">
        <v>6063400</v>
      </c>
      <c r="E274" s="141">
        <v>5003361.18</v>
      </c>
      <c r="F274" s="142">
        <f t="shared" si="4"/>
        <v>1060038.8200000003</v>
      </c>
    </row>
    <row r="275" spans="1:6" ht="22.5" x14ac:dyDescent="0.2">
      <c r="A275" s="137" t="s">
        <v>605</v>
      </c>
      <c r="B275" s="138" t="s">
        <v>390</v>
      </c>
      <c r="C275" s="139" t="s">
        <v>797</v>
      </c>
      <c r="D275" s="140">
        <v>4240000</v>
      </c>
      <c r="E275" s="141">
        <v>4240000</v>
      </c>
      <c r="F275" s="142" t="str">
        <f t="shared" si="4"/>
        <v>-</v>
      </c>
    </row>
    <row r="276" spans="1:6" x14ac:dyDescent="0.2">
      <c r="A276" s="137" t="s">
        <v>403</v>
      </c>
      <c r="B276" s="138" t="s">
        <v>390</v>
      </c>
      <c r="C276" s="139" t="s">
        <v>798</v>
      </c>
      <c r="D276" s="140">
        <v>1823400</v>
      </c>
      <c r="E276" s="141">
        <v>763361.18</v>
      </c>
      <c r="F276" s="142">
        <f t="shared" si="4"/>
        <v>1060038.8199999998</v>
      </c>
    </row>
    <row r="277" spans="1:6" ht="112.5" x14ac:dyDescent="0.2">
      <c r="A277" s="143" t="s">
        <v>799</v>
      </c>
      <c r="B277" s="138" t="s">
        <v>390</v>
      </c>
      <c r="C277" s="139" t="s">
        <v>800</v>
      </c>
      <c r="D277" s="140">
        <v>1011200</v>
      </c>
      <c r="E277" s="141" t="s">
        <v>39</v>
      </c>
      <c r="F277" s="142">
        <f t="shared" si="4"/>
        <v>1011200</v>
      </c>
    </row>
    <row r="278" spans="1:6" x14ac:dyDescent="0.2">
      <c r="A278" s="137" t="s">
        <v>403</v>
      </c>
      <c r="B278" s="138" t="s">
        <v>390</v>
      </c>
      <c r="C278" s="139" t="s">
        <v>801</v>
      </c>
      <c r="D278" s="140">
        <v>1011200</v>
      </c>
      <c r="E278" s="141" t="s">
        <v>39</v>
      </c>
      <c r="F278" s="142">
        <f t="shared" si="4"/>
        <v>1011200</v>
      </c>
    </row>
    <row r="279" spans="1:6" ht="135" x14ac:dyDescent="0.2">
      <c r="A279" s="143" t="s">
        <v>802</v>
      </c>
      <c r="B279" s="138" t="s">
        <v>390</v>
      </c>
      <c r="C279" s="139" t="s">
        <v>803</v>
      </c>
      <c r="D279" s="140">
        <v>2742800</v>
      </c>
      <c r="E279" s="141">
        <v>2632412.4</v>
      </c>
      <c r="F279" s="142">
        <f t="shared" si="4"/>
        <v>110387.60000000009</v>
      </c>
    </row>
    <row r="280" spans="1:6" x14ac:dyDescent="0.2">
      <c r="A280" s="137" t="s">
        <v>403</v>
      </c>
      <c r="B280" s="138" t="s">
        <v>390</v>
      </c>
      <c r="C280" s="139" t="s">
        <v>804</v>
      </c>
      <c r="D280" s="140">
        <v>2742800</v>
      </c>
      <c r="E280" s="141">
        <v>2632412.4</v>
      </c>
      <c r="F280" s="142">
        <f t="shared" si="4"/>
        <v>110387.60000000009</v>
      </c>
    </row>
    <row r="281" spans="1:6" ht="135" x14ac:dyDescent="0.2">
      <c r="A281" s="143" t="s">
        <v>805</v>
      </c>
      <c r="B281" s="138" t="s">
        <v>390</v>
      </c>
      <c r="C281" s="139" t="s">
        <v>806</v>
      </c>
      <c r="D281" s="140">
        <v>2994800</v>
      </c>
      <c r="E281" s="141">
        <v>2774285.28</v>
      </c>
      <c r="F281" s="142">
        <f t="shared" si="4"/>
        <v>220514.7200000002</v>
      </c>
    </row>
    <row r="282" spans="1:6" x14ac:dyDescent="0.2">
      <c r="A282" s="137" t="s">
        <v>403</v>
      </c>
      <c r="B282" s="138" t="s">
        <v>390</v>
      </c>
      <c r="C282" s="139" t="s">
        <v>807</v>
      </c>
      <c r="D282" s="140">
        <v>2994800</v>
      </c>
      <c r="E282" s="141">
        <v>2774285.28</v>
      </c>
      <c r="F282" s="142">
        <f t="shared" si="4"/>
        <v>220514.7200000002</v>
      </c>
    </row>
    <row r="283" spans="1:6" ht="112.5" x14ac:dyDescent="0.2">
      <c r="A283" s="143" t="s">
        <v>808</v>
      </c>
      <c r="B283" s="138" t="s">
        <v>390</v>
      </c>
      <c r="C283" s="139" t="s">
        <v>809</v>
      </c>
      <c r="D283" s="140">
        <v>70000000</v>
      </c>
      <c r="E283" s="141">
        <v>30669284</v>
      </c>
      <c r="F283" s="142">
        <f t="shared" si="4"/>
        <v>39330716</v>
      </c>
    </row>
    <row r="284" spans="1:6" x14ac:dyDescent="0.2">
      <c r="A284" s="137" t="s">
        <v>403</v>
      </c>
      <c r="B284" s="138" t="s">
        <v>390</v>
      </c>
      <c r="C284" s="139" t="s">
        <v>810</v>
      </c>
      <c r="D284" s="140">
        <v>70000000</v>
      </c>
      <c r="E284" s="141">
        <v>30669284</v>
      </c>
      <c r="F284" s="142">
        <f t="shared" si="4"/>
        <v>39330716</v>
      </c>
    </row>
    <row r="285" spans="1:6" ht="123.75" x14ac:dyDescent="0.2">
      <c r="A285" s="143" t="s">
        <v>811</v>
      </c>
      <c r="B285" s="138" t="s">
        <v>390</v>
      </c>
      <c r="C285" s="139" t="s">
        <v>812</v>
      </c>
      <c r="D285" s="140">
        <v>48300000</v>
      </c>
      <c r="E285" s="141" t="s">
        <v>39</v>
      </c>
      <c r="F285" s="142">
        <f t="shared" si="4"/>
        <v>48300000</v>
      </c>
    </row>
    <row r="286" spans="1:6" x14ac:dyDescent="0.2">
      <c r="A286" s="137" t="s">
        <v>403</v>
      </c>
      <c r="B286" s="138" t="s">
        <v>390</v>
      </c>
      <c r="C286" s="139" t="s">
        <v>813</v>
      </c>
      <c r="D286" s="140">
        <v>48300000</v>
      </c>
      <c r="E286" s="141" t="s">
        <v>39</v>
      </c>
      <c r="F286" s="142">
        <f t="shared" si="4"/>
        <v>48300000</v>
      </c>
    </row>
    <row r="287" spans="1:6" ht="22.5" x14ac:dyDescent="0.2">
      <c r="A287" s="137" t="s">
        <v>462</v>
      </c>
      <c r="B287" s="138" t="s">
        <v>390</v>
      </c>
      <c r="C287" s="139" t="s">
        <v>814</v>
      </c>
      <c r="D287" s="140">
        <v>37900</v>
      </c>
      <c r="E287" s="141">
        <v>37739.300000000003</v>
      </c>
      <c r="F287" s="142">
        <f t="shared" si="4"/>
        <v>160.69999999999709</v>
      </c>
    </row>
    <row r="288" spans="1:6" x14ac:dyDescent="0.2">
      <c r="A288" s="137" t="s">
        <v>464</v>
      </c>
      <c r="B288" s="138" t="s">
        <v>390</v>
      </c>
      <c r="C288" s="139" t="s">
        <v>815</v>
      </c>
      <c r="D288" s="140">
        <v>37900</v>
      </c>
      <c r="E288" s="141">
        <v>37739.300000000003</v>
      </c>
      <c r="F288" s="142">
        <f t="shared" si="4"/>
        <v>160.69999999999709</v>
      </c>
    </row>
    <row r="289" spans="1:6" ht="56.25" x14ac:dyDescent="0.2">
      <c r="A289" s="137" t="s">
        <v>486</v>
      </c>
      <c r="B289" s="138" t="s">
        <v>390</v>
      </c>
      <c r="C289" s="139" t="s">
        <v>816</v>
      </c>
      <c r="D289" s="140">
        <v>37900</v>
      </c>
      <c r="E289" s="141">
        <v>37739.300000000003</v>
      </c>
      <c r="F289" s="142">
        <f t="shared" si="4"/>
        <v>160.69999999999709</v>
      </c>
    </row>
    <row r="290" spans="1:6" x14ac:dyDescent="0.2">
      <c r="A290" s="137" t="s">
        <v>403</v>
      </c>
      <c r="B290" s="138" t="s">
        <v>390</v>
      </c>
      <c r="C290" s="139" t="s">
        <v>817</v>
      </c>
      <c r="D290" s="140">
        <v>33300</v>
      </c>
      <c r="E290" s="141">
        <v>33250</v>
      </c>
      <c r="F290" s="142">
        <f t="shared" si="4"/>
        <v>50</v>
      </c>
    </row>
    <row r="291" spans="1:6" x14ac:dyDescent="0.2">
      <c r="A291" s="137" t="s">
        <v>765</v>
      </c>
      <c r="B291" s="138" t="s">
        <v>390</v>
      </c>
      <c r="C291" s="139" t="s">
        <v>818</v>
      </c>
      <c r="D291" s="140">
        <v>4600</v>
      </c>
      <c r="E291" s="141">
        <v>4489.3</v>
      </c>
      <c r="F291" s="142">
        <f t="shared" si="4"/>
        <v>110.69999999999982</v>
      </c>
    </row>
    <row r="292" spans="1:6" x14ac:dyDescent="0.2">
      <c r="A292" s="125" t="s">
        <v>819</v>
      </c>
      <c r="B292" s="126" t="s">
        <v>390</v>
      </c>
      <c r="C292" s="127" t="s">
        <v>820</v>
      </c>
      <c r="D292" s="128">
        <v>35600</v>
      </c>
      <c r="E292" s="129">
        <v>35480</v>
      </c>
      <c r="F292" s="130">
        <f t="shared" si="4"/>
        <v>120</v>
      </c>
    </row>
    <row r="293" spans="1:6" ht="22.5" x14ac:dyDescent="0.2">
      <c r="A293" s="137" t="s">
        <v>821</v>
      </c>
      <c r="B293" s="138" t="s">
        <v>390</v>
      </c>
      <c r="C293" s="139" t="s">
        <v>822</v>
      </c>
      <c r="D293" s="140">
        <v>35600</v>
      </c>
      <c r="E293" s="141">
        <v>35480</v>
      </c>
      <c r="F293" s="142">
        <f t="shared" si="4"/>
        <v>120</v>
      </c>
    </row>
    <row r="294" spans="1:6" ht="22.5" x14ac:dyDescent="0.2">
      <c r="A294" s="137" t="s">
        <v>405</v>
      </c>
      <c r="B294" s="138" t="s">
        <v>390</v>
      </c>
      <c r="C294" s="139" t="s">
        <v>823</v>
      </c>
      <c r="D294" s="140">
        <v>35600</v>
      </c>
      <c r="E294" s="141">
        <v>35480</v>
      </c>
      <c r="F294" s="142">
        <f t="shared" si="4"/>
        <v>120</v>
      </c>
    </row>
    <row r="295" spans="1:6" ht="33.75" x14ac:dyDescent="0.2">
      <c r="A295" s="137" t="s">
        <v>407</v>
      </c>
      <c r="B295" s="138" t="s">
        <v>390</v>
      </c>
      <c r="C295" s="139" t="s">
        <v>824</v>
      </c>
      <c r="D295" s="140">
        <v>35600</v>
      </c>
      <c r="E295" s="141">
        <v>35480</v>
      </c>
      <c r="F295" s="142">
        <f t="shared" si="4"/>
        <v>120</v>
      </c>
    </row>
    <row r="296" spans="1:6" ht="67.5" x14ac:dyDescent="0.2">
      <c r="A296" s="137" t="s">
        <v>409</v>
      </c>
      <c r="B296" s="138" t="s">
        <v>390</v>
      </c>
      <c r="C296" s="139" t="s">
        <v>825</v>
      </c>
      <c r="D296" s="140">
        <v>35600</v>
      </c>
      <c r="E296" s="141">
        <v>35480</v>
      </c>
      <c r="F296" s="142">
        <f t="shared" si="4"/>
        <v>120</v>
      </c>
    </row>
    <row r="297" spans="1:6" x14ac:dyDescent="0.2">
      <c r="A297" s="137" t="s">
        <v>403</v>
      </c>
      <c r="B297" s="138" t="s">
        <v>390</v>
      </c>
      <c r="C297" s="139" t="s">
        <v>826</v>
      </c>
      <c r="D297" s="140">
        <v>35600</v>
      </c>
      <c r="E297" s="141">
        <v>35480</v>
      </c>
      <c r="F297" s="142">
        <f t="shared" si="4"/>
        <v>120</v>
      </c>
    </row>
    <row r="298" spans="1:6" x14ac:dyDescent="0.2">
      <c r="A298" s="125" t="s">
        <v>827</v>
      </c>
      <c r="B298" s="126" t="s">
        <v>390</v>
      </c>
      <c r="C298" s="127" t="s">
        <v>828</v>
      </c>
      <c r="D298" s="128">
        <v>49538700</v>
      </c>
      <c r="E298" s="129">
        <v>39558951.280000001</v>
      </c>
      <c r="F298" s="130">
        <f t="shared" si="4"/>
        <v>9979748.7199999988</v>
      </c>
    </row>
    <row r="299" spans="1:6" x14ac:dyDescent="0.2">
      <c r="A299" s="137" t="s">
        <v>829</v>
      </c>
      <c r="B299" s="138" t="s">
        <v>390</v>
      </c>
      <c r="C299" s="139" t="s">
        <v>830</v>
      </c>
      <c r="D299" s="140">
        <v>49514700</v>
      </c>
      <c r="E299" s="141">
        <v>39534951.280000001</v>
      </c>
      <c r="F299" s="142">
        <f t="shared" si="4"/>
        <v>9979748.7199999988</v>
      </c>
    </row>
    <row r="300" spans="1:6" ht="22.5" x14ac:dyDescent="0.2">
      <c r="A300" s="137" t="s">
        <v>831</v>
      </c>
      <c r="B300" s="138" t="s">
        <v>390</v>
      </c>
      <c r="C300" s="139" t="s">
        <v>832</v>
      </c>
      <c r="D300" s="140">
        <v>49487300</v>
      </c>
      <c r="E300" s="141">
        <v>39508005.079999998</v>
      </c>
      <c r="F300" s="142">
        <f t="shared" si="4"/>
        <v>9979294.9200000018</v>
      </c>
    </row>
    <row r="301" spans="1:6" ht="33.75" x14ac:dyDescent="0.2">
      <c r="A301" s="137" t="s">
        <v>833</v>
      </c>
      <c r="B301" s="138" t="s">
        <v>390</v>
      </c>
      <c r="C301" s="139" t="s">
        <v>834</v>
      </c>
      <c r="D301" s="140">
        <v>15666200</v>
      </c>
      <c r="E301" s="141">
        <v>11115064.17</v>
      </c>
      <c r="F301" s="142">
        <f t="shared" si="4"/>
        <v>4551135.83</v>
      </c>
    </row>
    <row r="302" spans="1:6" ht="90" x14ac:dyDescent="0.2">
      <c r="A302" s="143" t="s">
        <v>835</v>
      </c>
      <c r="B302" s="138" t="s">
        <v>390</v>
      </c>
      <c r="C302" s="139" t="s">
        <v>836</v>
      </c>
      <c r="D302" s="140">
        <v>15666200</v>
      </c>
      <c r="E302" s="141">
        <v>11115064.17</v>
      </c>
      <c r="F302" s="142">
        <f t="shared" si="4"/>
        <v>4551135.83</v>
      </c>
    </row>
    <row r="303" spans="1:6" ht="45" x14ac:dyDescent="0.2">
      <c r="A303" s="137" t="s">
        <v>763</v>
      </c>
      <c r="B303" s="138" t="s">
        <v>390</v>
      </c>
      <c r="C303" s="139" t="s">
        <v>837</v>
      </c>
      <c r="D303" s="140">
        <v>15165900</v>
      </c>
      <c r="E303" s="141">
        <v>10794791.26</v>
      </c>
      <c r="F303" s="142">
        <f t="shared" si="4"/>
        <v>4371108.74</v>
      </c>
    </row>
    <row r="304" spans="1:6" x14ac:dyDescent="0.2">
      <c r="A304" s="137" t="s">
        <v>765</v>
      </c>
      <c r="B304" s="138" t="s">
        <v>390</v>
      </c>
      <c r="C304" s="139" t="s">
        <v>838</v>
      </c>
      <c r="D304" s="140">
        <v>500300</v>
      </c>
      <c r="E304" s="141">
        <v>320272.90999999997</v>
      </c>
      <c r="F304" s="142">
        <f t="shared" si="4"/>
        <v>180027.09000000003</v>
      </c>
    </row>
    <row r="305" spans="1:6" x14ac:dyDescent="0.2">
      <c r="A305" s="137" t="s">
        <v>839</v>
      </c>
      <c r="B305" s="138" t="s">
        <v>390</v>
      </c>
      <c r="C305" s="139" t="s">
        <v>840</v>
      </c>
      <c r="D305" s="140">
        <v>33485100</v>
      </c>
      <c r="E305" s="141">
        <v>28066219.41</v>
      </c>
      <c r="F305" s="142">
        <f t="shared" si="4"/>
        <v>5418880.5899999999</v>
      </c>
    </row>
    <row r="306" spans="1:6" ht="67.5" x14ac:dyDescent="0.2">
      <c r="A306" s="143" t="s">
        <v>841</v>
      </c>
      <c r="B306" s="138" t="s">
        <v>390</v>
      </c>
      <c r="C306" s="139" t="s">
        <v>842</v>
      </c>
      <c r="D306" s="140">
        <v>23555800</v>
      </c>
      <c r="E306" s="141">
        <v>19480821.210000001</v>
      </c>
      <c r="F306" s="142">
        <f t="shared" si="4"/>
        <v>4074978.7899999991</v>
      </c>
    </row>
    <row r="307" spans="1:6" ht="45" x14ac:dyDescent="0.2">
      <c r="A307" s="137" t="s">
        <v>763</v>
      </c>
      <c r="B307" s="138" t="s">
        <v>390</v>
      </c>
      <c r="C307" s="139" t="s">
        <v>843</v>
      </c>
      <c r="D307" s="140">
        <v>21862200</v>
      </c>
      <c r="E307" s="141">
        <v>17787353.859999999</v>
      </c>
      <c r="F307" s="142">
        <f t="shared" si="4"/>
        <v>4074846.1400000006</v>
      </c>
    </row>
    <row r="308" spans="1:6" x14ac:dyDescent="0.2">
      <c r="A308" s="137" t="s">
        <v>765</v>
      </c>
      <c r="B308" s="138" t="s">
        <v>390</v>
      </c>
      <c r="C308" s="139" t="s">
        <v>844</v>
      </c>
      <c r="D308" s="140">
        <v>1693600</v>
      </c>
      <c r="E308" s="141">
        <v>1693467.35</v>
      </c>
      <c r="F308" s="142">
        <f t="shared" si="4"/>
        <v>132.64999999990687</v>
      </c>
    </row>
    <row r="309" spans="1:6" ht="78.75" x14ac:dyDescent="0.2">
      <c r="A309" s="143" t="s">
        <v>845</v>
      </c>
      <c r="B309" s="138" t="s">
        <v>390</v>
      </c>
      <c r="C309" s="139" t="s">
        <v>846</v>
      </c>
      <c r="D309" s="140">
        <v>7954200</v>
      </c>
      <c r="E309" s="141">
        <v>6913800</v>
      </c>
      <c r="F309" s="142">
        <f t="shared" si="4"/>
        <v>1040400</v>
      </c>
    </row>
    <row r="310" spans="1:6" x14ac:dyDescent="0.2">
      <c r="A310" s="137" t="s">
        <v>116</v>
      </c>
      <c r="B310" s="138" t="s">
        <v>390</v>
      </c>
      <c r="C310" s="139" t="s">
        <v>847</v>
      </c>
      <c r="D310" s="140">
        <v>7954200</v>
      </c>
      <c r="E310" s="141">
        <v>6913800</v>
      </c>
      <c r="F310" s="142">
        <f t="shared" si="4"/>
        <v>1040400</v>
      </c>
    </row>
    <row r="311" spans="1:6" ht="67.5" x14ac:dyDescent="0.2">
      <c r="A311" s="143" t="s">
        <v>848</v>
      </c>
      <c r="B311" s="138" t="s">
        <v>390</v>
      </c>
      <c r="C311" s="139" t="s">
        <v>849</v>
      </c>
      <c r="D311" s="140">
        <v>1975100</v>
      </c>
      <c r="E311" s="141">
        <v>1671598.2</v>
      </c>
      <c r="F311" s="142">
        <f t="shared" si="4"/>
        <v>303501.80000000005</v>
      </c>
    </row>
    <row r="312" spans="1:6" x14ac:dyDescent="0.2">
      <c r="A312" s="137" t="s">
        <v>765</v>
      </c>
      <c r="B312" s="138" t="s">
        <v>390</v>
      </c>
      <c r="C312" s="139" t="s">
        <v>850</v>
      </c>
      <c r="D312" s="140">
        <v>1975100</v>
      </c>
      <c r="E312" s="141">
        <v>1671598.2</v>
      </c>
      <c r="F312" s="142">
        <f t="shared" si="4"/>
        <v>303501.80000000005</v>
      </c>
    </row>
    <row r="313" spans="1:6" x14ac:dyDescent="0.2">
      <c r="A313" s="137" t="s">
        <v>851</v>
      </c>
      <c r="B313" s="138" t="s">
        <v>390</v>
      </c>
      <c r="C313" s="139" t="s">
        <v>852</v>
      </c>
      <c r="D313" s="140">
        <v>336000</v>
      </c>
      <c r="E313" s="141">
        <v>326721.5</v>
      </c>
      <c r="F313" s="142">
        <f t="shared" si="4"/>
        <v>9278.5</v>
      </c>
    </row>
    <row r="314" spans="1:6" ht="67.5" x14ac:dyDescent="0.2">
      <c r="A314" s="143" t="s">
        <v>853</v>
      </c>
      <c r="B314" s="138" t="s">
        <v>390</v>
      </c>
      <c r="C314" s="139" t="s">
        <v>854</v>
      </c>
      <c r="D314" s="140">
        <v>336000</v>
      </c>
      <c r="E314" s="141">
        <v>326721.5</v>
      </c>
      <c r="F314" s="142">
        <f t="shared" si="4"/>
        <v>9278.5</v>
      </c>
    </row>
    <row r="315" spans="1:6" ht="45" x14ac:dyDescent="0.2">
      <c r="A315" s="137" t="s">
        <v>763</v>
      </c>
      <c r="B315" s="138" t="s">
        <v>390</v>
      </c>
      <c r="C315" s="139" t="s">
        <v>855</v>
      </c>
      <c r="D315" s="140">
        <v>336000</v>
      </c>
      <c r="E315" s="141">
        <v>326721.5</v>
      </c>
      <c r="F315" s="142">
        <f t="shared" si="4"/>
        <v>9278.5</v>
      </c>
    </row>
    <row r="316" spans="1:6" ht="22.5" x14ac:dyDescent="0.2">
      <c r="A316" s="137" t="s">
        <v>462</v>
      </c>
      <c r="B316" s="138" t="s">
        <v>390</v>
      </c>
      <c r="C316" s="139" t="s">
        <v>856</v>
      </c>
      <c r="D316" s="140">
        <v>27400</v>
      </c>
      <c r="E316" s="141">
        <v>26946.2</v>
      </c>
      <c r="F316" s="142">
        <f t="shared" si="4"/>
        <v>453.79999999999927</v>
      </c>
    </row>
    <row r="317" spans="1:6" x14ac:dyDescent="0.2">
      <c r="A317" s="137" t="s">
        <v>464</v>
      </c>
      <c r="B317" s="138" t="s">
        <v>390</v>
      </c>
      <c r="C317" s="139" t="s">
        <v>857</v>
      </c>
      <c r="D317" s="140">
        <v>27400</v>
      </c>
      <c r="E317" s="141">
        <v>26946.2</v>
      </c>
      <c r="F317" s="142">
        <f t="shared" si="4"/>
        <v>453.79999999999927</v>
      </c>
    </row>
    <row r="318" spans="1:6" ht="45" x14ac:dyDescent="0.2">
      <c r="A318" s="137" t="s">
        <v>466</v>
      </c>
      <c r="B318" s="138" t="s">
        <v>390</v>
      </c>
      <c r="C318" s="139" t="s">
        <v>858</v>
      </c>
      <c r="D318" s="140">
        <v>16000</v>
      </c>
      <c r="E318" s="141">
        <v>15719.05</v>
      </c>
      <c r="F318" s="142">
        <f t="shared" si="4"/>
        <v>280.95000000000073</v>
      </c>
    </row>
    <row r="319" spans="1:6" x14ac:dyDescent="0.2">
      <c r="A319" s="137" t="s">
        <v>765</v>
      </c>
      <c r="B319" s="138" t="s">
        <v>390</v>
      </c>
      <c r="C319" s="139" t="s">
        <v>859</v>
      </c>
      <c r="D319" s="140">
        <v>16000</v>
      </c>
      <c r="E319" s="141">
        <v>15719.05</v>
      </c>
      <c r="F319" s="142">
        <f t="shared" si="4"/>
        <v>280.95000000000073</v>
      </c>
    </row>
    <row r="320" spans="1:6" ht="56.25" x14ac:dyDescent="0.2">
      <c r="A320" s="137" t="s">
        <v>486</v>
      </c>
      <c r="B320" s="138" t="s">
        <v>390</v>
      </c>
      <c r="C320" s="139" t="s">
        <v>860</v>
      </c>
      <c r="D320" s="140">
        <v>11400</v>
      </c>
      <c r="E320" s="141">
        <v>11227.15</v>
      </c>
      <c r="F320" s="142">
        <f t="shared" si="4"/>
        <v>172.85000000000036</v>
      </c>
    </row>
    <row r="321" spans="1:6" x14ac:dyDescent="0.2">
      <c r="A321" s="137" t="s">
        <v>765</v>
      </c>
      <c r="B321" s="138" t="s">
        <v>390</v>
      </c>
      <c r="C321" s="139" t="s">
        <v>861</v>
      </c>
      <c r="D321" s="140">
        <v>11400</v>
      </c>
      <c r="E321" s="141">
        <v>11227.15</v>
      </c>
      <c r="F321" s="142">
        <f t="shared" si="4"/>
        <v>172.85000000000036</v>
      </c>
    </row>
    <row r="322" spans="1:6" x14ac:dyDescent="0.2">
      <c r="A322" s="137" t="s">
        <v>862</v>
      </c>
      <c r="B322" s="138" t="s">
        <v>390</v>
      </c>
      <c r="C322" s="139" t="s">
        <v>863</v>
      </c>
      <c r="D322" s="140">
        <v>24000</v>
      </c>
      <c r="E322" s="141">
        <v>24000</v>
      </c>
      <c r="F322" s="142" t="str">
        <f t="shared" si="4"/>
        <v>-</v>
      </c>
    </row>
    <row r="323" spans="1:6" ht="22.5" x14ac:dyDescent="0.2">
      <c r="A323" s="137" t="s">
        <v>831</v>
      </c>
      <c r="B323" s="138" t="s">
        <v>390</v>
      </c>
      <c r="C323" s="139" t="s">
        <v>864</v>
      </c>
      <c r="D323" s="140">
        <v>24000</v>
      </c>
      <c r="E323" s="141">
        <v>24000</v>
      </c>
      <c r="F323" s="142" t="str">
        <f t="shared" si="4"/>
        <v>-</v>
      </c>
    </row>
    <row r="324" spans="1:6" x14ac:dyDescent="0.2">
      <c r="A324" s="137" t="s">
        <v>839</v>
      </c>
      <c r="B324" s="138" t="s">
        <v>390</v>
      </c>
      <c r="C324" s="139" t="s">
        <v>865</v>
      </c>
      <c r="D324" s="140">
        <v>24000</v>
      </c>
      <c r="E324" s="141">
        <v>24000</v>
      </c>
      <c r="F324" s="142" t="str">
        <f t="shared" si="4"/>
        <v>-</v>
      </c>
    </row>
    <row r="325" spans="1:6" ht="45" x14ac:dyDescent="0.2">
      <c r="A325" s="137" t="s">
        <v>866</v>
      </c>
      <c r="B325" s="138" t="s">
        <v>390</v>
      </c>
      <c r="C325" s="139" t="s">
        <v>867</v>
      </c>
      <c r="D325" s="140">
        <v>24000</v>
      </c>
      <c r="E325" s="141">
        <v>24000</v>
      </c>
      <c r="F325" s="142" t="str">
        <f t="shared" si="4"/>
        <v>-</v>
      </c>
    </row>
    <row r="326" spans="1:6" x14ac:dyDescent="0.2">
      <c r="A326" s="137" t="s">
        <v>403</v>
      </c>
      <c r="B326" s="138" t="s">
        <v>390</v>
      </c>
      <c r="C326" s="139" t="s">
        <v>868</v>
      </c>
      <c r="D326" s="140">
        <v>24000</v>
      </c>
      <c r="E326" s="141">
        <v>24000</v>
      </c>
      <c r="F326" s="142" t="str">
        <f t="shared" si="4"/>
        <v>-</v>
      </c>
    </row>
    <row r="327" spans="1:6" x14ac:dyDescent="0.2">
      <c r="A327" s="125" t="s">
        <v>869</v>
      </c>
      <c r="B327" s="126" t="s">
        <v>390</v>
      </c>
      <c r="C327" s="127" t="s">
        <v>870</v>
      </c>
      <c r="D327" s="128">
        <v>1032200</v>
      </c>
      <c r="E327" s="129">
        <v>956211.56</v>
      </c>
      <c r="F327" s="130">
        <f t="shared" si="4"/>
        <v>75988.439999999944</v>
      </c>
    </row>
    <row r="328" spans="1:6" x14ac:dyDescent="0.2">
      <c r="A328" s="137" t="s">
        <v>871</v>
      </c>
      <c r="B328" s="138" t="s">
        <v>390</v>
      </c>
      <c r="C328" s="139" t="s">
        <v>872</v>
      </c>
      <c r="D328" s="140">
        <v>601900</v>
      </c>
      <c r="E328" s="141">
        <v>552379.56000000006</v>
      </c>
      <c r="F328" s="142">
        <f t="shared" si="4"/>
        <v>49520.439999999944</v>
      </c>
    </row>
    <row r="329" spans="1:6" ht="22.5" x14ac:dyDescent="0.2">
      <c r="A329" s="137" t="s">
        <v>873</v>
      </c>
      <c r="B329" s="138" t="s">
        <v>390</v>
      </c>
      <c r="C329" s="139" t="s">
        <v>874</v>
      </c>
      <c r="D329" s="140">
        <v>601900</v>
      </c>
      <c r="E329" s="141">
        <v>552379.56000000006</v>
      </c>
      <c r="F329" s="142">
        <f t="shared" si="4"/>
        <v>49520.439999999944</v>
      </c>
    </row>
    <row r="330" spans="1:6" ht="45" x14ac:dyDescent="0.2">
      <c r="A330" s="137" t="s">
        <v>875</v>
      </c>
      <c r="B330" s="138" t="s">
        <v>390</v>
      </c>
      <c r="C330" s="139" t="s">
        <v>876</v>
      </c>
      <c r="D330" s="140">
        <v>601900</v>
      </c>
      <c r="E330" s="141">
        <v>552379.56000000006</v>
      </c>
      <c r="F330" s="142">
        <f t="shared" si="4"/>
        <v>49520.439999999944</v>
      </c>
    </row>
    <row r="331" spans="1:6" ht="90" x14ac:dyDescent="0.2">
      <c r="A331" s="143" t="s">
        <v>877</v>
      </c>
      <c r="B331" s="138" t="s">
        <v>390</v>
      </c>
      <c r="C331" s="139" t="s">
        <v>878</v>
      </c>
      <c r="D331" s="140">
        <v>601900</v>
      </c>
      <c r="E331" s="141">
        <v>552379.56000000006</v>
      </c>
      <c r="F331" s="142">
        <f t="shared" si="4"/>
        <v>49520.439999999944</v>
      </c>
    </row>
    <row r="332" spans="1:6" x14ac:dyDescent="0.2">
      <c r="A332" s="137" t="s">
        <v>879</v>
      </c>
      <c r="B332" s="138" t="s">
        <v>390</v>
      </c>
      <c r="C332" s="139" t="s">
        <v>880</v>
      </c>
      <c r="D332" s="140">
        <v>601900</v>
      </c>
      <c r="E332" s="141">
        <v>552379.56000000006</v>
      </c>
      <c r="F332" s="142">
        <f t="shared" si="4"/>
        <v>49520.439999999944</v>
      </c>
    </row>
    <row r="333" spans="1:6" x14ac:dyDescent="0.2">
      <c r="A333" s="137" t="s">
        <v>881</v>
      </c>
      <c r="B333" s="138" t="s">
        <v>390</v>
      </c>
      <c r="C333" s="139" t="s">
        <v>882</v>
      </c>
      <c r="D333" s="140">
        <v>430300</v>
      </c>
      <c r="E333" s="141">
        <v>403832</v>
      </c>
      <c r="F333" s="142">
        <f t="shared" si="4"/>
        <v>26468</v>
      </c>
    </row>
    <row r="334" spans="1:6" ht="22.5" x14ac:dyDescent="0.2">
      <c r="A334" s="137" t="s">
        <v>462</v>
      </c>
      <c r="B334" s="138" t="s">
        <v>390</v>
      </c>
      <c r="C334" s="139" t="s">
        <v>883</v>
      </c>
      <c r="D334" s="140">
        <v>430300</v>
      </c>
      <c r="E334" s="141">
        <v>403832</v>
      </c>
      <c r="F334" s="142">
        <f t="shared" si="4"/>
        <v>26468</v>
      </c>
    </row>
    <row r="335" spans="1:6" x14ac:dyDescent="0.2">
      <c r="A335" s="137" t="s">
        <v>464</v>
      </c>
      <c r="B335" s="138" t="s">
        <v>390</v>
      </c>
      <c r="C335" s="139" t="s">
        <v>884</v>
      </c>
      <c r="D335" s="140">
        <v>430300</v>
      </c>
      <c r="E335" s="141">
        <v>403832</v>
      </c>
      <c r="F335" s="142">
        <f t="shared" ref="F335:F343" si="5">IF(OR(D335="-",IF(E335="-",0,E335)&gt;=IF(D335="-",0,D335)),"-",IF(D335="-",0,D335)-IF(E335="-",0,E335))</f>
        <v>26468</v>
      </c>
    </row>
    <row r="336" spans="1:6" ht="56.25" x14ac:dyDescent="0.2">
      <c r="A336" s="137" t="s">
        <v>486</v>
      </c>
      <c r="B336" s="138" t="s">
        <v>390</v>
      </c>
      <c r="C336" s="139" t="s">
        <v>885</v>
      </c>
      <c r="D336" s="140">
        <v>430300</v>
      </c>
      <c r="E336" s="141">
        <v>403832</v>
      </c>
      <c r="F336" s="142">
        <f t="shared" si="5"/>
        <v>26468</v>
      </c>
    </row>
    <row r="337" spans="1:6" ht="22.5" x14ac:dyDescent="0.2">
      <c r="A337" s="137" t="s">
        <v>886</v>
      </c>
      <c r="B337" s="138" t="s">
        <v>390</v>
      </c>
      <c r="C337" s="139" t="s">
        <v>887</v>
      </c>
      <c r="D337" s="140">
        <v>430300</v>
      </c>
      <c r="E337" s="141">
        <v>403832</v>
      </c>
      <c r="F337" s="142">
        <f t="shared" si="5"/>
        <v>26468</v>
      </c>
    </row>
    <row r="338" spans="1:6" x14ac:dyDescent="0.2">
      <c r="A338" s="125" t="s">
        <v>888</v>
      </c>
      <c r="B338" s="126" t="s">
        <v>390</v>
      </c>
      <c r="C338" s="127" t="s">
        <v>889</v>
      </c>
      <c r="D338" s="128">
        <v>467000</v>
      </c>
      <c r="E338" s="129">
        <v>427900</v>
      </c>
      <c r="F338" s="130">
        <f t="shared" si="5"/>
        <v>39100</v>
      </c>
    </row>
    <row r="339" spans="1:6" x14ac:dyDescent="0.2">
      <c r="A339" s="137" t="s">
        <v>890</v>
      </c>
      <c r="B339" s="138" t="s">
        <v>390</v>
      </c>
      <c r="C339" s="139" t="s">
        <v>891</v>
      </c>
      <c r="D339" s="140">
        <v>467000</v>
      </c>
      <c r="E339" s="141">
        <v>427900</v>
      </c>
      <c r="F339" s="142">
        <f t="shared" si="5"/>
        <v>39100</v>
      </c>
    </row>
    <row r="340" spans="1:6" ht="22.5" x14ac:dyDescent="0.2">
      <c r="A340" s="137" t="s">
        <v>831</v>
      </c>
      <c r="B340" s="138" t="s">
        <v>390</v>
      </c>
      <c r="C340" s="139" t="s">
        <v>892</v>
      </c>
      <c r="D340" s="140">
        <v>467000</v>
      </c>
      <c r="E340" s="141">
        <v>427900</v>
      </c>
      <c r="F340" s="142">
        <f t="shared" si="5"/>
        <v>39100</v>
      </c>
    </row>
    <row r="341" spans="1:6" x14ac:dyDescent="0.2">
      <c r="A341" s="137" t="s">
        <v>893</v>
      </c>
      <c r="B341" s="138" t="s">
        <v>390</v>
      </c>
      <c r="C341" s="139" t="s">
        <v>894</v>
      </c>
      <c r="D341" s="140">
        <v>467000</v>
      </c>
      <c r="E341" s="141">
        <v>427900</v>
      </c>
      <c r="F341" s="142">
        <f t="shared" si="5"/>
        <v>39100</v>
      </c>
    </row>
    <row r="342" spans="1:6" ht="112.5" x14ac:dyDescent="0.2">
      <c r="A342" s="143" t="s">
        <v>895</v>
      </c>
      <c r="B342" s="138" t="s">
        <v>390</v>
      </c>
      <c r="C342" s="139" t="s">
        <v>896</v>
      </c>
      <c r="D342" s="140">
        <v>467000</v>
      </c>
      <c r="E342" s="141">
        <v>427900</v>
      </c>
      <c r="F342" s="142">
        <f t="shared" si="5"/>
        <v>39100</v>
      </c>
    </row>
    <row r="343" spans="1:6" ht="13.5" thickBot="1" x14ac:dyDescent="0.25">
      <c r="A343" s="137" t="s">
        <v>116</v>
      </c>
      <c r="B343" s="138" t="s">
        <v>390</v>
      </c>
      <c r="C343" s="139" t="s">
        <v>897</v>
      </c>
      <c r="D343" s="140">
        <v>467000</v>
      </c>
      <c r="E343" s="141">
        <v>427900</v>
      </c>
      <c r="F343" s="142">
        <f t="shared" si="5"/>
        <v>39100</v>
      </c>
    </row>
    <row r="344" spans="1:6" ht="9" customHeight="1" thickBot="1" x14ac:dyDescent="0.25">
      <c r="A344" s="144"/>
      <c r="B344" s="145"/>
      <c r="C344" s="146"/>
      <c r="D344" s="147"/>
      <c r="E344" s="145"/>
      <c r="F344" s="145"/>
    </row>
    <row r="345" spans="1:6" ht="13.5" customHeight="1" thickBot="1" x14ac:dyDescent="0.25">
      <c r="A345" s="148" t="s">
        <v>898</v>
      </c>
      <c r="B345" s="149" t="s">
        <v>899</v>
      </c>
      <c r="C345" s="150" t="s">
        <v>391</v>
      </c>
      <c r="D345" s="151">
        <v>-29827700</v>
      </c>
      <c r="E345" s="151">
        <v>3234729.18</v>
      </c>
      <c r="F345" s="152" t="s">
        <v>900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2"/>
  <sheetViews>
    <sheetView workbookViewId="0">
      <selection activeCell="AZ19" sqref="AZ19:BV20"/>
    </sheetView>
  </sheetViews>
  <sheetFormatPr defaultColWidth="0.85546875" defaultRowHeight="12" x14ac:dyDescent="0.2"/>
  <cols>
    <col min="1" max="13" width="0.85546875" style="153" customWidth="1"/>
    <col min="14" max="14" width="1.7109375" style="153" customWidth="1"/>
    <col min="15" max="23" width="0.85546875" style="153" customWidth="1"/>
    <col min="24" max="24" width="6.85546875" style="153" customWidth="1"/>
    <col min="25" max="27" width="0.85546875" style="153" customWidth="1"/>
    <col min="28" max="28" width="6.85546875" style="153" customWidth="1"/>
    <col min="29" max="50" width="0.85546875" style="153" customWidth="1"/>
    <col min="51" max="51" width="7.7109375" style="153" customWidth="1"/>
    <col min="52" max="73" width="0.85546875" style="153" customWidth="1"/>
    <col min="74" max="74" width="3.7109375" style="153" customWidth="1"/>
    <col min="75" max="91" width="0.85546875" style="153" customWidth="1"/>
    <col min="92" max="92" width="5.7109375" style="153" customWidth="1"/>
    <col min="93" max="109" width="0.85546875" style="153" customWidth="1"/>
    <col min="110" max="110" width="8.5703125" style="153" customWidth="1"/>
    <col min="111" max="111" width="30.140625" style="153" customWidth="1"/>
    <col min="112" max="112" width="6" style="153" customWidth="1"/>
    <col min="113" max="16384" width="0.85546875" style="153"/>
  </cols>
  <sheetData>
    <row r="1" spans="1:112" x14ac:dyDescent="0.2">
      <c r="CU1" s="154" t="s">
        <v>901</v>
      </c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</row>
    <row r="2" spans="1:112" s="156" customFormat="1" ht="15" x14ac:dyDescent="0.2">
      <c r="A2" s="155" t="s">
        <v>902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</row>
    <row r="3" spans="1:112" x14ac:dyDescent="0.2">
      <c r="A3" s="157" t="s">
        <v>903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 t="s">
        <v>904</v>
      </c>
      <c r="AD3" s="157"/>
      <c r="AE3" s="157"/>
      <c r="AF3" s="157"/>
      <c r="AG3" s="157"/>
      <c r="AH3" s="157"/>
      <c r="AI3" s="157" t="s">
        <v>905</v>
      </c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 t="s">
        <v>906</v>
      </c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 t="s">
        <v>24</v>
      </c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 t="s">
        <v>25</v>
      </c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8"/>
    </row>
    <row r="4" spans="1:112" s="162" customFormat="1" x14ac:dyDescent="0.2">
      <c r="A4" s="159">
        <v>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60">
        <v>2</v>
      </c>
      <c r="AD4" s="160"/>
      <c r="AE4" s="160"/>
      <c r="AF4" s="160"/>
      <c r="AG4" s="160"/>
      <c r="AH4" s="160"/>
      <c r="AI4" s="160">
        <v>3</v>
      </c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>
        <v>4</v>
      </c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>
        <v>5</v>
      </c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59">
        <v>6</v>
      </c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61"/>
      <c r="DH4" s="161"/>
    </row>
    <row r="5" spans="1:112" x14ac:dyDescent="0.2">
      <c r="A5" s="163" t="s">
        <v>907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5" t="s">
        <v>908</v>
      </c>
      <c r="AD5" s="165"/>
      <c r="AE5" s="165"/>
      <c r="AF5" s="165"/>
      <c r="AG5" s="165"/>
      <c r="AH5" s="165"/>
      <c r="AI5" s="165" t="s">
        <v>909</v>
      </c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6">
        <f>AZ24</f>
        <v>29827700</v>
      </c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>
        <f>BW24</f>
        <v>-3234729.1800000072</v>
      </c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>
        <f>AZ5-BW5</f>
        <v>33062429.180000007</v>
      </c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58"/>
      <c r="DH5" s="158"/>
    </row>
    <row r="6" spans="1:112" x14ac:dyDescent="0.2">
      <c r="A6" s="167" t="s">
        <v>32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5" t="s">
        <v>910</v>
      </c>
      <c r="AD6" s="165"/>
      <c r="AE6" s="165"/>
      <c r="AF6" s="165"/>
      <c r="AG6" s="165"/>
      <c r="AH6" s="165"/>
      <c r="AI6" s="165" t="s">
        <v>909</v>
      </c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6" t="s">
        <v>39</v>
      </c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58"/>
      <c r="DH6" s="158"/>
    </row>
    <row r="7" spans="1:112" x14ac:dyDescent="0.2">
      <c r="A7" s="170" t="s">
        <v>911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58"/>
      <c r="DH7" s="158"/>
    </row>
    <row r="8" spans="1:112" x14ac:dyDescent="0.2">
      <c r="A8" s="172" t="s">
        <v>912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6" t="s">
        <v>39</v>
      </c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 t="s">
        <v>39</v>
      </c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 t="s">
        <v>39</v>
      </c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58"/>
      <c r="DH8" s="158"/>
    </row>
    <row r="9" spans="1:112" x14ac:dyDescent="0.2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58"/>
      <c r="DH9" s="158"/>
    </row>
    <row r="10" spans="1:112" x14ac:dyDescent="0.2">
      <c r="A10" s="176" t="s">
        <v>913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8"/>
      <c r="AC10" s="165" t="s">
        <v>910</v>
      </c>
      <c r="AD10" s="165"/>
      <c r="AE10" s="165"/>
      <c r="AF10" s="165"/>
      <c r="AG10" s="165"/>
      <c r="AH10" s="165"/>
      <c r="AI10" s="165" t="s">
        <v>914</v>
      </c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6" t="s">
        <v>39</v>
      </c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 t="s">
        <v>39</v>
      </c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6"/>
      <c r="CL10" s="166"/>
      <c r="CM10" s="166"/>
      <c r="CN10" s="166"/>
      <c r="CO10" s="166" t="s">
        <v>39</v>
      </c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58"/>
      <c r="DH10" s="158"/>
    </row>
    <row r="11" spans="1:112" x14ac:dyDescent="0.2">
      <c r="A11" s="179" t="s">
        <v>915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1"/>
      <c r="AC11" s="182" t="s">
        <v>910</v>
      </c>
      <c r="AD11" s="183"/>
      <c r="AE11" s="183"/>
      <c r="AF11" s="183"/>
      <c r="AG11" s="183"/>
      <c r="AH11" s="184"/>
      <c r="AI11" s="182" t="s">
        <v>916</v>
      </c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4"/>
      <c r="AZ11" s="185" t="s">
        <v>39</v>
      </c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7"/>
      <c r="BW11" s="166" t="s">
        <v>39</v>
      </c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6"/>
      <c r="CL11" s="166"/>
      <c r="CM11" s="166"/>
      <c r="CN11" s="166"/>
      <c r="CO11" s="185" t="str">
        <f t="shared" ref="CO11:CO17" si="0">AZ11</f>
        <v>-</v>
      </c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7"/>
      <c r="DG11" s="158"/>
      <c r="DH11" s="158"/>
    </row>
    <row r="12" spans="1:112" x14ac:dyDescent="0.2">
      <c r="A12" s="179" t="s">
        <v>917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1"/>
      <c r="AC12" s="165" t="s">
        <v>910</v>
      </c>
      <c r="AD12" s="165"/>
      <c r="AE12" s="165"/>
      <c r="AF12" s="165"/>
      <c r="AG12" s="165"/>
      <c r="AH12" s="165"/>
      <c r="AI12" s="165" t="s">
        <v>918</v>
      </c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6" t="s">
        <v>39</v>
      </c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 t="s">
        <v>39</v>
      </c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 t="str">
        <f>AZ12</f>
        <v>-</v>
      </c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58"/>
      <c r="DH12" s="158"/>
    </row>
    <row r="13" spans="1:112" x14ac:dyDescent="0.2">
      <c r="A13" s="179" t="s">
        <v>919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1"/>
      <c r="AC13" s="188" t="s">
        <v>910</v>
      </c>
      <c r="AD13" s="189"/>
      <c r="AE13" s="189"/>
      <c r="AF13" s="189"/>
      <c r="AG13" s="189"/>
      <c r="AH13" s="190"/>
      <c r="AI13" s="182" t="s">
        <v>920</v>
      </c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4"/>
      <c r="AZ13" s="185" t="s">
        <v>39</v>
      </c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7"/>
      <c r="BW13" s="166" t="s">
        <v>39</v>
      </c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 t="str">
        <f>AZ13</f>
        <v>-</v>
      </c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91"/>
      <c r="DH13" s="158"/>
    </row>
    <row r="14" spans="1:112" x14ac:dyDescent="0.2">
      <c r="A14" s="179" t="s">
        <v>921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1"/>
      <c r="AC14" s="165" t="s">
        <v>910</v>
      </c>
      <c r="AD14" s="165"/>
      <c r="AE14" s="165"/>
      <c r="AF14" s="165"/>
      <c r="AG14" s="165"/>
      <c r="AH14" s="165"/>
      <c r="AI14" s="165" t="s">
        <v>922</v>
      </c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6" t="s">
        <v>39</v>
      </c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 t="s">
        <v>39</v>
      </c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 t="str">
        <f t="shared" si="0"/>
        <v>-</v>
      </c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58"/>
      <c r="DH14" s="158"/>
    </row>
    <row r="15" spans="1:112" x14ac:dyDescent="0.2">
      <c r="A15" s="176" t="s">
        <v>923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8"/>
      <c r="AC15" s="165" t="s">
        <v>910</v>
      </c>
      <c r="AD15" s="165"/>
      <c r="AE15" s="165"/>
      <c r="AF15" s="165"/>
      <c r="AG15" s="165"/>
      <c r="AH15" s="165"/>
      <c r="AI15" s="192" t="s">
        <v>924</v>
      </c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69" t="s">
        <v>39</v>
      </c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6" t="s">
        <v>39</v>
      </c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 t="str">
        <f t="shared" si="0"/>
        <v>-</v>
      </c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58"/>
      <c r="DH15" s="158"/>
    </row>
    <row r="16" spans="1:112" x14ac:dyDescent="0.2">
      <c r="A16" s="179" t="s">
        <v>925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1"/>
      <c r="AC16" s="182" t="s">
        <v>910</v>
      </c>
      <c r="AD16" s="183"/>
      <c r="AE16" s="183"/>
      <c r="AF16" s="183"/>
      <c r="AG16" s="183"/>
      <c r="AH16" s="184"/>
      <c r="AI16" s="192" t="s">
        <v>926</v>
      </c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3" t="s">
        <v>39</v>
      </c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5"/>
      <c r="BW16" s="185" t="s">
        <v>39</v>
      </c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86"/>
      <c r="CM16" s="186"/>
      <c r="CN16" s="187"/>
      <c r="CO16" s="185" t="str">
        <f>CO17</f>
        <v>-</v>
      </c>
      <c r="CP16" s="186"/>
      <c r="CQ16" s="186"/>
      <c r="CR16" s="186"/>
      <c r="CS16" s="186"/>
      <c r="CT16" s="186"/>
      <c r="CU16" s="186"/>
      <c r="CV16" s="186"/>
      <c r="CW16" s="186"/>
      <c r="CX16" s="186"/>
      <c r="CY16" s="186"/>
      <c r="CZ16" s="186"/>
      <c r="DA16" s="186"/>
      <c r="DB16" s="186"/>
      <c r="DC16" s="186"/>
      <c r="DD16" s="186"/>
      <c r="DE16" s="186"/>
      <c r="DF16" s="187"/>
      <c r="DG16" s="158"/>
      <c r="DH16" s="158"/>
    </row>
    <row r="17" spans="1:112" x14ac:dyDescent="0.2">
      <c r="A17" s="176" t="s">
        <v>927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8"/>
      <c r="AC17" s="165" t="s">
        <v>910</v>
      </c>
      <c r="AD17" s="165"/>
      <c r="AE17" s="165"/>
      <c r="AF17" s="165"/>
      <c r="AG17" s="165"/>
      <c r="AH17" s="165"/>
      <c r="AI17" s="192" t="s">
        <v>928</v>
      </c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69" t="s">
        <v>39</v>
      </c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6" t="s">
        <v>39</v>
      </c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 t="str">
        <f t="shared" si="0"/>
        <v>-</v>
      </c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58"/>
      <c r="DH17" s="158"/>
    </row>
    <row r="18" spans="1:112" x14ac:dyDescent="0.2">
      <c r="A18" s="196" t="s">
        <v>929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65" t="s">
        <v>930</v>
      </c>
      <c r="AD18" s="165"/>
      <c r="AE18" s="165"/>
      <c r="AF18" s="165"/>
      <c r="AG18" s="165"/>
      <c r="AH18" s="165"/>
      <c r="AI18" s="165" t="s">
        <v>909</v>
      </c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6" t="s">
        <v>39</v>
      </c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 t="s">
        <v>39</v>
      </c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 t="s">
        <v>39</v>
      </c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58"/>
      <c r="DH18" s="158"/>
    </row>
    <row r="19" spans="1:112" x14ac:dyDescent="0.2">
      <c r="A19" s="167" t="s">
        <v>912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98" t="s">
        <v>39</v>
      </c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8"/>
      <c r="BN19" s="198"/>
      <c r="BO19" s="198"/>
      <c r="BP19" s="198"/>
      <c r="BQ19" s="198"/>
      <c r="BR19" s="198"/>
      <c r="BS19" s="198"/>
      <c r="BT19" s="198"/>
      <c r="BU19" s="198"/>
      <c r="BV19" s="198"/>
      <c r="BW19" s="166" t="s">
        <v>39</v>
      </c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 t="s">
        <v>39</v>
      </c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58"/>
      <c r="DH19" s="158"/>
    </row>
    <row r="20" spans="1:112" x14ac:dyDescent="0.2">
      <c r="A20" s="199"/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58"/>
      <c r="DH20" s="158"/>
    </row>
    <row r="21" spans="1:112" hidden="1" x14ac:dyDescent="0.2">
      <c r="A21" s="201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98" t="s">
        <v>39</v>
      </c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66" t="s">
        <v>39</v>
      </c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 t="s">
        <v>39</v>
      </c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58"/>
      <c r="DH21" s="158"/>
    </row>
    <row r="22" spans="1:112" hidden="1" x14ac:dyDescent="0.2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98" t="s">
        <v>39</v>
      </c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66" t="s">
        <v>39</v>
      </c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 t="s">
        <v>39</v>
      </c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58"/>
      <c r="DH22" s="158"/>
    </row>
    <row r="23" spans="1:112" hidden="1" x14ac:dyDescent="0.2">
      <c r="A23" s="205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98" t="s">
        <v>39</v>
      </c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8"/>
      <c r="BW23" s="166" t="s">
        <v>39</v>
      </c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 t="s">
        <v>39</v>
      </c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58"/>
      <c r="DH23" s="158"/>
    </row>
    <row r="24" spans="1:112" x14ac:dyDescent="0.2">
      <c r="A24" s="179" t="s">
        <v>931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1"/>
      <c r="AC24" s="165" t="s">
        <v>932</v>
      </c>
      <c r="AD24" s="165"/>
      <c r="AE24" s="165"/>
      <c r="AF24" s="165"/>
      <c r="AG24" s="165"/>
      <c r="AH24" s="165"/>
      <c r="AI24" s="165" t="s">
        <v>933</v>
      </c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6">
        <f>AZ25+AZ29</f>
        <v>29827700</v>
      </c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>
        <f>BW25+BW29</f>
        <v>-3234729.1800000072</v>
      </c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>
        <f>AZ24-BW24</f>
        <v>33062429.180000007</v>
      </c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58"/>
      <c r="DH24" s="158"/>
    </row>
    <row r="25" spans="1:112" x14ac:dyDescent="0.2">
      <c r="A25" s="207" t="s">
        <v>934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9"/>
      <c r="AC25" s="188" t="s">
        <v>935</v>
      </c>
      <c r="AD25" s="189"/>
      <c r="AE25" s="189"/>
      <c r="AF25" s="189"/>
      <c r="AG25" s="189"/>
      <c r="AH25" s="190"/>
      <c r="AI25" s="188" t="s">
        <v>936</v>
      </c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90"/>
      <c r="AZ25" s="185">
        <f>AZ28</f>
        <v>-400277900</v>
      </c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86"/>
      <c r="BV25" s="187"/>
      <c r="BW25" s="166">
        <f>BW28</f>
        <v>-258305233.16</v>
      </c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 t="s">
        <v>937</v>
      </c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58"/>
      <c r="DH25" s="158"/>
    </row>
    <row r="26" spans="1:112" x14ac:dyDescent="0.2">
      <c r="A26" s="179" t="s">
        <v>938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1"/>
      <c r="AC26" s="188" t="s">
        <v>935</v>
      </c>
      <c r="AD26" s="189"/>
      <c r="AE26" s="189"/>
      <c r="AF26" s="189"/>
      <c r="AG26" s="189"/>
      <c r="AH26" s="190"/>
      <c r="AI26" s="188" t="s">
        <v>939</v>
      </c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90"/>
      <c r="AZ26" s="185">
        <f>AZ28</f>
        <v>-400277900</v>
      </c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7"/>
      <c r="BW26" s="166">
        <f>BW28</f>
        <v>-258305233.16</v>
      </c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 t="s">
        <v>937</v>
      </c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58"/>
      <c r="DH26" s="158"/>
    </row>
    <row r="27" spans="1:112" x14ac:dyDescent="0.2">
      <c r="A27" s="179" t="s">
        <v>940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1"/>
      <c r="AC27" s="188" t="s">
        <v>935</v>
      </c>
      <c r="AD27" s="189"/>
      <c r="AE27" s="189"/>
      <c r="AF27" s="189"/>
      <c r="AG27" s="189"/>
      <c r="AH27" s="190"/>
      <c r="AI27" s="188" t="s">
        <v>941</v>
      </c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90"/>
      <c r="AZ27" s="185">
        <f>AZ28</f>
        <v>-400277900</v>
      </c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186"/>
      <c r="BV27" s="187"/>
      <c r="BW27" s="166">
        <f>BW28</f>
        <v>-258305233.16</v>
      </c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 t="s">
        <v>937</v>
      </c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58"/>
      <c r="DH27" s="158"/>
    </row>
    <row r="28" spans="1:112" x14ac:dyDescent="0.2">
      <c r="A28" s="210" t="s">
        <v>942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2" t="s">
        <v>935</v>
      </c>
      <c r="AD28" s="212"/>
      <c r="AE28" s="212"/>
      <c r="AF28" s="212"/>
      <c r="AG28" s="212"/>
      <c r="AH28" s="212"/>
      <c r="AI28" s="212" t="s">
        <v>943</v>
      </c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3">
        <v>-400277900</v>
      </c>
      <c r="BA28" s="214"/>
      <c r="BB28" s="214"/>
      <c r="BC28" s="214"/>
      <c r="BD28" s="214"/>
      <c r="BE28" s="214"/>
      <c r="BF28" s="214"/>
      <c r="BG28" s="214"/>
      <c r="BH28" s="214"/>
      <c r="BI28" s="214"/>
      <c r="BJ28" s="214"/>
      <c r="BK28" s="214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5"/>
      <c r="BW28" s="216">
        <v>-258305233.16</v>
      </c>
      <c r="BX28" s="216"/>
      <c r="BY28" s="216"/>
      <c r="BZ28" s="216"/>
      <c r="CA28" s="216"/>
      <c r="CB28" s="216"/>
      <c r="CC28" s="216"/>
      <c r="CD28" s="216"/>
      <c r="CE28" s="216"/>
      <c r="CF28" s="216"/>
      <c r="CG28" s="216"/>
      <c r="CH28" s="216"/>
      <c r="CI28" s="216"/>
      <c r="CJ28" s="216"/>
      <c r="CK28" s="216"/>
      <c r="CL28" s="216"/>
      <c r="CM28" s="216"/>
      <c r="CN28" s="216"/>
      <c r="CO28" s="166" t="s">
        <v>937</v>
      </c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58"/>
      <c r="DH28" s="158"/>
    </row>
    <row r="29" spans="1:112" x14ac:dyDescent="0.2">
      <c r="A29" s="179" t="s">
        <v>944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1"/>
      <c r="AC29" s="188" t="s">
        <v>945</v>
      </c>
      <c r="AD29" s="189"/>
      <c r="AE29" s="189"/>
      <c r="AF29" s="189"/>
      <c r="AG29" s="189"/>
      <c r="AH29" s="190"/>
      <c r="AI29" s="188" t="s">
        <v>946</v>
      </c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90"/>
      <c r="AZ29" s="166">
        <f>AZ32</f>
        <v>430105600</v>
      </c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>
        <f>BW32</f>
        <v>255070503.97999999</v>
      </c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 t="s">
        <v>937</v>
      </c>
      <c r="CP29" s="166"/>
      <c r="CQ29" s="166"/>
      <c r="CR29" s="166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58"/>
      <c r="DH29" s="158"/>
    </row>
    <row r="30" spans="1:112" x14ac:dyDescent="0.2">
      <c r="A30" s="179" t="s">
        <v>947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1"/>
      <c r="AC30" s="182" t="s">
        <v>945</v>
      </c>
      <c r="AD30" s="183"/>
      <c r="AE30" s="183"/>
      <c r="AF30" s="183"/>
      <c r="AG30" s="183"/>
      <c r="AH30" s="184"/>
      <c r="AI30" s="188" t="s">
        <v>948</v>
      </c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90"/>
      <c r="AZ30" s="166">
        <f>AZ32</f>
        <v>430105600</v>
      </c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6"/>
      <c r="BW30" s="166">
        <f>BW32</f>
        <v>255070503.97999999</v>
      </c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 t="s">
        <v>937</v>
      </c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58"/>
      <c r="DH30" s="158"/>
    </row>
    <row r="31" spans="1:112" x14ac:dyDescent="0.2">
      <c r="A31" s="179" t="s">
        <v>949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1"/>
      <c r="AC31" s="182" t="s">
        <v>945</v>
      </c>
      <c r="AD31" s="183"/>
      <c r="AE31" s="183"/>
      <c r="AF31" s="183"/>
      <c r="AG31" s="183"/>
      <c r="AH31" s="184"/>
      <c r="AI31" s="188" t="s">
        <v>950</v>
      </c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90"/>
      <c r="AZ31" s="166">
        <f>AZ32</f>
        <v>430105600</v>
      </c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>
        <f>BW32</f>
        <v>255070503.97999999</v>
      </c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 t="s">
        <v>937</v>
      </c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58"/>
      <c r="DH31" s="158"/>
    </row>
    <row r="32" spans="1:112" x14ac:dyDescent="0.2">
      <c r="A32" s="217" t="s">
        <v>951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9"/>
      <c r="AC32" s="212" t="s">
        <v>945</v>
      </c>
      <c r="AD32" s="212"/>
      <c r="AE32" s="212"/>
      <c r="AF32" s="212"/>
      <c r="AG32" s="212"/>
      <c r="AH32" s="212"/>
      <c r="AI32" s="212" t="s">
        <v>952</v>
      </c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6">
        <v>430105600</v>
      </c>
      <c r="BA32" s="216"/>
      <c r="BB32" s="216"/>
      <c r="BC32" s="216"/>
      <c r="BD32" s="216"/>
      <c r="BE32" s="216"/>
      <c r="BF32" s="216"/>
      <c r="BG32" s="216"/>
      <c r="BH32" s="216"/>
      <c r="BI32" s="216"/>
      <c r="BJ32" s="216"/>
      <c r="BK32" s="216"/>
      <c r="BL32" s="216"/>
      <c r="BM32" s="216"/>
      <c r="BN32" s="216"/>
      <c r="BO32" s="216"/>
      <c r="BP32" s="216"/>
      <c r="BQ32" s="216"/>
      <c r="BR32" s="216"/>
      <c r="BS32" s="216"/>
      <c r="BT32" s="216"/>
      <c r="BU32" s="216"/>
      <c r="BV32" s="216"/>
      <c r="BW32" s="216">
        <v>255070503.97999999</v>
      </c>
      <c r="BX32" s="216"/>
      <c r="BY32" s="216"/>
      <c r="BZ32" s="216"/>
      <c r="CA32" s="216"/>
      <c r="CB32" s="216"/>
      <c r="CC32" s="216"/>
      <c r="CD32" s="216"/>
      <c r="CE32" s="216"/>
      <c r="CF32" s="216"/>
      <c r="CG32" s="216"/>
      <c r="CH32" s="216"/>
      <c r="CI32" s="216"/>
      <c r="CJ32" s="216"/>
      <c r="CK32" s="216"/>
      <c r="CL32" s="216"/>
      <c r="CM32" s="216"/>
      <c r="CN32" s="216"/>
      <c r="CO32" s="166" t="s">
        <v>937</v>
      </c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201"/>
      <c r="DH32" s="158"/>
    </row>
    <row r="33" spans="1:111" x14ac:dyDescent="0.2">
      <c r="A33" s="220" t="s">
        <v>953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AD33" s="158"/>
      <c r="AE33" s="158"/>
      <c r="AF33" s="158"/>
      <c r="AG33" s="158"/>
      <c r="AK33" s="154" t="s">
        <v>954</v>
      </c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V33" s="222"/>
      <c r="CE33" s="223"/>
      <c r="CF33" s="223"/>
      <c r="CG33" s="223"/>
      <c r="CH33" s="223"/>
      <c r="CI33" s="223"/>
      <c r="CJ33" s="223"/>
      <c r="CK33" s="223"/>
      <c r="CL33" s="223"/>
      <c r="CM33" s="223"/>
      <c r="CN33" s="223"/>
      <c r="CO33" s="158"/>
      <c r="CP33" s="158"/>
      <c r="CQ33" s="158"/>
      <c r="CR33" s="158"/>
      <c r="CS33" s="158"/>
      <c r="CT33" s="158"/>
      <c r="CU33" s="224"/>
      <c r="CV33" s="224"/>
      <c r="CW33" s="224"/>
      <c r="CX33" s="224"/>
      <c r="CY33" s="224"/>
      <c r="CZ33" s="224"/>
      <c r="DA33" s="224"/>
      <c r="DB33" s="224"/>
      <c r="DC33" s="224"/>
      <c r="DD33" s="224"/>
      <c r="DE33" s="224"/>
      <c r="DF33" s="224"/>
      <c r="DG33" s="158"/>
    </row>
    <row r="34" spans="1:111" s="227" customFormat="1" ht="11.25" hidden="1" x14ac:dyDescent="0.2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K34" s="226" t="s">
        <v>955</v>
      </c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CE34" s="228"/>
      <c r="CF34" s="228"/>
      <c r="CG34" s="228"/>
      <c r="CH34" s="228"/>
      <c r="CI34" s="228"/>
      <c r="CJ34" s="228"/>
      <c r="CK34" s="228"/>
      <c r="CL34" s="228"/>
      <c r="CM34" s="228"/>
      <c r="CN34" s="228"/>
      <c r="CO34" s="228"/>
      <c r="CP34" s="228"/>
      <c r="CQ34" s="228"/>
      <c r="CR34" s="228"/>
      <c r="CS34" s="228"/>
      <c r="CT34" s="228"/>
      <c r="CU34" s="228"/>
      <c r="CV34" s="228"/>
      <c r="CW34" s="228"/>
      <c r="CX34" s="228"/>
      <c r="CY34" s="228"/>
      <c r="CZ34" s="228"/>
      <c r="DA34" s="228"/>
      <c r="DB34" s="228"/>
      <c r="DC34" s="228"/>
      <c r="DD34" s="228"/>
      <c r="DE34" s="228"/>
      <c r="DF34" s="228"/>
    </row>
    <row r="35" spans="1:111" s="227" customFormat="1" ht="11.25" x14ac:dyDescent="0.2">
      <c r="O35" s="229" t="s">
        <v>956</v>
      </c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K35" s="229" t="s">
        <v>957</v>
      </c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  <c r="BF35" s="229"/>
      <c r="BG35" s="229"/>
      <c r="BH35" s="229"/>
      <c r="CE35" s="230"/>
      <c r="CF35" s="230"/>
      <c r="CG35" s="230"/>
      <c r="CH35" s="230"/>
      <c r="CI35" s="230"/>
      <c r="CJ35" s="230"/>
      <c r="CK35" s="230"/>
      <c r="CL35" s="230"/>
      <c r="CM35" s="230"/>
      <c r="CN35" s="230"/>
      <c r="CO35" s="231"/>
      <c r="CP35" s="231"/>
      <c r="CQ35" s="231"/>
      <c r="CR35" s="231"/>
      <c r="CS35" s="231"/>
      <c r="CT35" s="231"/>
      <c r="CU35" s="230"/>
      <c r="CV35" s="230"/>
      <c r="CW35" s="230"/>
      <c r="CX35" s="230"/>
      <c r="CY35" s="230"/>
      <c r="CZ35" s="230"/>
      <c r="DA35" s="230"/>
      <c r="DB35" s="230"/>
      <c r="DC35" s="230"/>
      <c r="DD35" s="230"/>
      <c r="DE35" s="230"/>
      <c r="DF35" s="230"/>
    </row>
    <row r="36" spans="1:111" s="227" customFormat="1" ht="11.25" x14ac:dyDescent="0.2">
      <c r="A36" s="232" t="s">
        <v>958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</row>
    <row r="37" spans="1:111" s="234" customFormat="1" ht="11.25" x14ac:dyDescent="0.2">
      <c r="A37" s="233"/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7"/>
      <c r="AS37" s="227"/>
      <c r="AT37" s="227"/>
      <c r="AU37" s="227"/>
      <c r="AV37" s="226" t="s">
        <v>959</v>
      </c>
      <c r="AW37" s="226"/>
      <c r="AX37" s="226"/>
      <c r="AY37" s="226"/>
      <c r="AZ37" s="226"/>
      <c r="BA37" s="226"/>
      <c r="BB37" s="226"/>
      <c r="BC37" s="226"/>
      <c r="BD37" s="226"/>
      <c r="BE37" s="226"/>
      <c r="BF37" s="226"/>
      <c r="BG37" s="226"/>
      <c r="BH37" s="226"/>
      <c r="BI37" s="226"/>
      <c r="BJ37" s="226"/>
      <c r="BK37" s="226"/>
      <c r="BL37" s="226"/>
      <c r="BM37" s="226"/>
      <c r="BN37" s="226"/>
      <c r="BO37" s="226"/>
      <c r="BP37" s="226"/>
      <c r="BQ37" s="226"/>
      <c r="BR37" s="226"/>
      <c r="BS37" s="226"/>
    </row>
    <row r="38" spans="1:111" s="234" customFormat="1" ht="11.25" x14ac:dyDescent="0.2">
      <c r="A38" s="227"/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Z38" s="229" t="s">
        <v>956</v>
      </c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27"/>
      <c r="AS38" s="227"/>
      <c r="AT38" s="227"/>
      <c r="AU38" s="227"/>
      <c r="AV38" s="229" t="s">
        <v>957</v>
      </c>
      <c r="AW38" s="229"/>
      <c r="AX38" s="229"/>
      <c r="AY38" s="229"/>
      <c r="AZ38" s="229"/>
      <c r="BA38" s="229"/>
      <c r="BB38" s="229"/>
      <c r="BC38" s="229"/>
      <c r="BD38" s="229"/>
      <c r="BE38" s="229"/>
      <c r="BF38" s="229"/>
      <c r="BG38" s="229"/>
      <c r="BH38" s="229"/>
      <c r="BI38" s="229"/>
      <c r="BJ38" s="229"/>
      <c r="BK38" s="229"/>
      <c r="BL38" s="229"/>
      <c r="BM38" s="229"/>
      <c r="BN38" s="229"/>
      <c r="BO38" s="229"/>
      <c r="BP38" s="229"/>
      <c r="BQ38" s="229"/>
      <c r="BR38" s="229"/>
      <c r="BS38" s="229"/>
    </row>
    <row r="39" spans="1:111" s="234" customFormat="1" ht="11.25" hidden="1" x14ac:dyDescent="0.2">
      <c r="A39" s="235" t="s">
        <v>958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27"/>
      <c r="BF39" s="227"/>
      <c r="BG39" s="227"/>
      <c r="BH39" s="227"/>
      <c r="BI39" s="227"/>
      <c r="BJ39" s="227"/>
      <c r="BK39" s="227"/>
      <c r="BL39" s="227"/>
      <c r="BM39" s="227"/>
      <c r="BN39" s="227"/>
      <c r="BO39" s="227"/>
      <c r="BP39" s="227"/>
      <c r="BQ39" s="227"/>
      <c r="BR39" s="227"/>
      <c r="BS39" s="227"/>
    </row>
    <row r="40" spans="1:111" s="234" customFormat="1" ht="11.25" hidden="1" x14ac:dyDescent="0.2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7"/>
      <c r="AS40" s="227"/>
      <c r="AT40" s="227"/>
      <c r="AU40" s="227"/>
      <c r="AV40" s="226" t="s">
        <v>960</v>
      </c>
      <c r="AW40" s="226"/>
      <c r="AX40" s="226"/>
      <c r="AY40" s="226"/>
      <c r="AZ40" s="226"/>
      <c r="BA40" s="226"/>
      <c r="BB40" s="226"/>
      <c r="BC40" s="226"/>
      <c r="BD40" s="226"/>
      <c r="BE40" s="226"/>
      <c r="BF40" s="226"/>
      <c r="BG40" s="226"/>
      <c r="BH40" s="226"/>
      <c r="BI40" s="226"/>
      <c r="BJ40" s="226"/>
      <c r="BK40" s="226"/>
      <c r="BL40" s="226"/>
      <c r="BM40" s="226"/>
      <c r="BN40" s="226"/>
      <c r="BO40" s="226"/>
      <c r="BP40" s="226"/>
      <c r="BQ40" s="226"/>
      <c r="BR40" s="226"/>
      <c r="BS40" s="226"/>
    </row>
    <row r="41" spans="1:111" s="234" customFormat="1" ht="11.25" hidden="1" x14ac:dyDescent="0.2">
      <c r="A41" s="227"/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Z41" s="229" t="s">
        <v>956</v>
      </c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29"/>
      <c r="AM41" s="229"/>
      <c r="AN41" s="229"/>
      <c r="AO41" s="229"/>
      <c r="AP41" s="229"/>
      <c r="AQ41" s="229"/>
      <c r="AR41" s="227"/>
      <c r="AS41" s="227"/>
      <c r="AT41" s="227"/>
      <c r="AU41" s="227"/>
      <c r="AV41" s="229" t="s">
        <v>957</v>
      </c>
      <c r="AW41" s="229"/>
      <c r="AX41" s="229"/>
      <c r="AY41" s="229"/>
      <c r="AZ41" s="229"/>
      <c r="BA41" s="229"/>
      <c r="BB41" s="229"/>
      <c r="BC41" s="229"/>
      <c r="BD41" s="229"/>
      <c r="BE41" s="229"/>
      <c r="BF41" s="229"/>
      <c r="BG41" s="229"/>
      <c r="BH41" s="229"/>
      <c r="BI41" s="229"/>
      <c r="BJ41" s="229"/>
      <c r="BK41" s="229"/>
      <c r="BL41" s="229"/>
      <c r="BM41" s="229"/>
      <c r="BN41" s="229"/>
      <c r="BO41" s="229"/>
      <c r="BP41" s="229"/>
      <c r="BQ41" s="229"/>
      <c r="BR41" s="229"/>
      <c r="BS41" s="229"/>
    </row>
    <row r="42" spans="1:111" s="227" customFormat="1" ht="11.25" x14ac:dyDescent="0.2">
      <c r="A42" s="237" t="s">
        <v>961</v>
      </c>
      <c r="B42" s="237"/>
      <c r="C42" s="238" t="s">
        <v>962</v>
      </c>
      <c r="D42" s="238"/>
      <c r="E42" s="238"/>
      <c r="F42" s="238"/>
      <c r="G42" s="239" t="s">
        <v>961</v>
      </c>
      <c r="H42" s="239"/>
      <c r="J42" s="226" t="s">
        <v>963</v>
      </c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39">
        <v>20</v>
      </c>
      <c r="AC42" s="239"/>
      <c r="AD42" s="239"/>
      <c r="AE42" s="239"/>
      <c r="AF42" s="240" t="s">
        <v>964</v>
      </c>
      <c r="AG42" s="240"/>
      <c r="AH42" s="240"/>
      <c r="AI42" s="227" t="s">
        <v>965</v>
      </c>
    </row>
  </sheetData>
  <mergeCells count="193">
    <mergeCell ref="A42:B42"/>
    <mergeCell ref="C42:F42"/>
    <mergeCell ref="G42:H42"/>
    <mergeCell ref="J42:AA42"/>
    <mergeCell ref="AB42:AE42"/>
    <mergeCell ref="AF42:AH42"/>
    <mergeCell ref="Z38:AQ38"/>
    <mergeCell ref="AV38:BS38"/>
    <mergeCell ref="A39:X40"/>
    <mergeCell ref="Z40:AQ40"/>
    <mergeCell ref="AV40:BS40"/>
    <mergeCell ref="Z41:AQ41"/>
    <mergeCell ref="AV41:BS41"/>
    <mergeCell ref="O35:AF35"/>
    <mergeCell ref="AK35:BH35"/>
    <mergeCell ref="CE35:CN35"/>
    <mergeCell ref="CU35:DF35"/>
    <mergeCell ref="A36:X37"/>
    <mergeCell ref="Z37:AQ37"/>
    <mergeCell ref="AV37:BS37"/>
    <mergeCell ref="A33:N34"/>
    <mergeCell ref="AK33:BK33"/>
    <mergeCell ref="CE33:CN33"/>
    <mergeCell ref="CU33:DF33"/>
    <mergeCell ref="O34:AF34"/>
    <mergeCell ref="AK34:BH34"/>
    <mergeCell ref="A32:AB32"/>
    <mergeCell ref="AC32:AH32"/>
    <mergeCell ref="AI32:AY32"/>
    <mergeCell ref="AZ32:BV32"/>
    <mergeCell ref="BW32:CN32"/>
    <mergeCell ref="CO32:DF32"/>
    <mergeCell ref="A31:AB31"/>
    <mergeCell ref="AC31:AH31"/>
    <mergeCell ref="AI31:AY31"/>
    <mergeCell ref="AZ31:BV31"/>
    <mergeCell ref="BW31:CN31"/>
    <mergeCell ref="CO31:DF31"/>
    <mergeCell ref="A30:AB30"/>
    <mergeCell ref="AC30:AH30"/>
    <mergeCell ref="AI30:AY30"/>
    <mergeCell ref="AZ30:BV30"/>
    <mergeCell ref="BW30:CN30"/>
    <mergeCell ref="CO30:DF30"/>
    <mergeCell ref="A29:AB29"/>
    <mergeCell ref="AC29:AH29"/>
    <mergeCell ref="AI29:AY29"/>
    <mergeCell ref="AZ29:BV29"/>
    <mergeCell ref="BW29:CN29"/>
    <mergeCell ref="CO29:DF29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B21:AB21"/>
    <mergeCell ref="AC21:AH21"/>
    <mergeCell ref="AI21:AY21"/>
    <mergeCell ref="AZ21:BV21"/>
    <mergeCell ref="BW21:CN21"/>
    <mergeCell ref="CO21:DF21"/>
    <mergeCell ref="A19:AB19"/>
    <mergeCell ref="AC19:AH20"/>
    <mergeCell ref="AI19:AY20"/>
    <mergeCell ref="AZ19:BV20"/>
    <mergeCell ref="BW19:CN20"/>
    <mergeCell ref="CO19:DF20"/>
    <mergeCell ref="A20:AB20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dc:description>POI HSSF rep:2.47.0.105</dc:description>
  <cp:lastModifiedBy>FEO-006</cp:lastModifiedBy>
  <cp:lastPrinted>2022-12-01T09:39:33Z</cp:lastPrinted>
  <dcterms:created xsi:type="dcterms:W3CDTF">2019-03-01T09:52:53Z</dcterms:created>
  <dcterms:modified xsi:type="dcterms:W3CDTF">2023-01-25T07:47:45Z</dcterms:modified>
</cp:coreProperties>
</file>